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iuro\OneDrive\Pulpit\PRZETARGI 2026\MALOWANIE\"/>
    </mc:Choice>
  </mc:AlternateContent>
  <xr:revisionPtr revIDLastSave="0" documentId="13_ncr:1_{DECA9B3C-709F-4CF6-A155-621C0C2C95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Excel_BuiltIn__FilterDatabase" localSheetId="0">Arkusz1!#REF!</definedName>
    <definedName name="_xlnm.Print_Area" localSheetId="0">Arkusz1!$A$3:$AP$74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QyRiR1/SQ5/vlRrb6/uESa7xuHDnWlzwUwHvE+MhUr0="/>
    </ext>
  </extLst>
</workbook>
</file>

<file path=xl/calcChain.xml><?xml version="1.0" encoding="utf-8"?>
<calcChain xmlns="http://schemas.openxmlformats.org/spreadsheetml/2006/main">
  <c r="AP74" i="1" l="1"/>
  <c r="AO5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4" i="1"/>
  <c r="C75" i="1"/>
  <c r="K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J74" i="1"/>
  <c r="I74" i="1"/>
  <c r="H74" i="1"/>
  <c r="G74" i="1"/>
  <c r="F74" i="1"/>
  <c r="E74" i="1"/>
  <c r="D74" i="1"/>
  <c r="C74" i="1"/>
  <c r="AQ74" i="1"/>
  <c r="AO74" i="1" l="1"/>
</calcChain>
</file>

<file path=xl/sharedStrings.xml><?xml version="1.0" encoding="utf-8"?>
<sst xmlns="http://schemas.openxmlformats.org/spreadsheetml/2006/main" count="120" uniqueCount="120">
  <si>
    <t>Lp.</t>
  </si>
  <si>
    <t>Nazwa ulicy/ drogi</t>
  </si>
  <si>
    <t xml:space="preserve">P - 10 </t>
  </si>
  <si>
    <t>P – 11</t>
  </si>
  <si>
    <t>P – 12</t>
  </si>
  <si>
    <t>P – 13</t>
  </si>
  <si>
    <t>P – 14</t>
  </si>
  <si>
    <t>P-15</t>
  </si>
  <si>
    <t xml:space="preserve">P-16 </t>
  </si>
  <si>
    <t>P-17</t>
  </si>
  <si>
    <t>P-18</t>
  </si>
  <si>
    <t>P-19</t>
  </si>
  <si>
    <t>P-20</t>
  </si>
  <si>
    <t>P-21</t>
  </si>
  <si>
    <t>P-25</t>
  </si>
  <si>
    <t>P-23</t>
  </si>
  <si>
    <t>P-24</t>
  </si>
  <si>
    <t>P-1a</t>
  </si>
  <si>
    <t>P-1b</t>
  </si>
  <si>
    <t>P-1d</t>
  </si>
  <si>
    <t>P-6</t>
  </si>
  <si>
    <t>P-1e</t>
  </si>
  <si>
    <t>P-1c</t>
  </si>
  <si>
    <t>P-4</t>
  </si>
  <si>
    <t>P-3a</t>
  </si>
  <si>
    <t>P-3b</t>
  </si>
  <si>
    <t>P-2a</t>
  </si>
  <si>
    <t>P-2b</t>
  </si>
  <si>
    <t>P-7a</t>
  </si>
  <si>
    <t>P-7b</t>
  </si>
  <si>
    <t>P-7c</t>
  </si>
  <si>
    <t>P-7d</t>
  </si>
  <si>
    <t>P-9</t>
  </si>
  <si>
    <t>P-8a</t>
  </si>
  <si>
    <t>P-8b,d</t>
  </si>
  <si>
    <t>P-8c</t>
  </si>
  <si>
    <t>P-8e,f</t>
  </si>
  <si>
    <t>P-8g</t>
  </si>
  <si>
    <t>P-8h</t>
  </si>
  <si>
    <t>RAZEM (m2)</t>
  </si>
  <si>
    <t>suma</t>
  </si>
  <si>
    <t>Łącznie m2</t>
  </si>
  <si>
    <t xml:space="preserve"> </t>
  </si>
  <si>
    <t>P-22</t>
  </si>
  <si>
    <t>Złotogłowicka</t>
  </si>
  <si>
    <t>Torowa</t>
  </si>
  <si>
    <t>Moniuszki</t>
  </si>
  <si>
    <t>Słowiańska</t>
  </si>
  <si>
    <t>Prudnicka</t>
  </si>
  <si>
    <t>Poniatowskiego</t>
  </si>
  <si>
    <t>Kościuszki</t>
  </si>
  <si>
    <t>Einchendorffa</t>
  </si>
  <si>
    <t>Mostowa</t>
  </si>
  <si>
    <t>Szopena</t>
  </si>
  <si>
    <t>Gierczak</t>
  </si>
  <si>
    <t>Kraszewskiego</t>
  </si>
  <si>
    <t>Mickiewicza</t>
  </si>
  <si>
    <t>3 Maja</t>
  </si>
  <si>
    <t>Długosza</t>
  </si>
  <si>
    <t>Jagiellońska</t>
  </si>
  <si>
    <t>Nowowiejska</t>
  </si>
  <si>
    <t>Jagiełły</t>
  </si>
  <si>
    <t>Rondo Jana Pawła II</t>
  </si>
  <si>
    <t>Głuchołaska</t>
  </si>
  <si>
    <t>Podolska</t>
  </si>
  <si>
    <t>Chełmońskiego</t>
  </si>
  <si>
    <t>Rondo Sanocka/Głuchołaska/Krawiecka</t>
  </si>
  <si>
    <t>Mostowa - Wyspiańskiego</t>
  </si>
  <si>
    <t>Szopena - Norwida</t>
  </si>
  <si>
    <t>Szopena - Św. Piotra</t>
  </si>
  <si>
    <t>Einchendorfa - Głowackiego</t>
  </si>
  <si>
    <t>Einchendorfa - Obrońców Tobruku</t>
  </si>
  <si>
    <t>Gierczak - Stwosza</t>
  </si>
  <si>
    <t>Gierczak - Zjednoczenia</t>
  </si>
  <si>
    <t>Mickiewicza - Kasprowicza</t>
  </si>
  <si>
    <t>Orzekowej - Lwowska</t>
  </si>
  <si>
    <t>Orzeszkowej - Żytomierska</t>
  </si>
  <si>
    <t>3-go Maja -Słoneczna</t>
  </si>
  <si>
    <t>Długosza - Augustowska</t>
  </si>
  <si>
    <t>3-go Maja - Jeziorna</t>
  </si>
  <si>
    <t>Długosza - Kozielska</t>
  </si>
  <si>
    <t>Długosza - Kwiatowa</t>
  </si>
  <si>
    <t>Długosza-Pomorska</t>
  </si>
  <si>
    <t>Długosza - Zygmuntowska</t>
  </si>
  <si>
    <t>Długosza - Przemska</t>
  </si>
  <si>
    <t>Krawiecka</t>
  </si>
  <si>
    <t>Krzywoustego - Armii Krajowej</t>
  </si>
  <si>
    <t>Krzywoustego - Bohaterów Warszawy</t>
  </si>
  <si>
    <t>Jagiellońska - Dubois</t>
  </si>
  <si>
    <t>Krzywoustego</t>
  </si>
  <si>
    <t>Emilii Gierczak - Bracka</t>
  </si>
  <si>
    <t>Kraszewskiego - Chodowieckiego</t>
  </si>
  <si>
    <t>Szopena - Rondo Jana Olszewskiego</t>
  </si>
  <si>
    <t>Szopena - Rondo Legii Polsko- Włoskiej</t>
  </si>
  <si>
    <t>Mickiewicza - Stęczyńskiego</t>
  </si>
  <si>
    <t>Mickiewicza - Bazaltowa</t>
  </si>
  <si>
    <t>Mickiewicza - Granitowa</t>
  </si>
  <si>
    <t>Mickiewicza - Piaskowa</t>
  </si>
  <si>
    <t>Długosza rondo-Krasińskiego</t>
  </si>
  <si>
    <t>Jagiellońska - Karpacka</t>
  </si>
  <si>
    <t>za skrzyżowanie z ul. Karpacką koniec P-4</t>
  </si>
  <si>
    <t>Prudnicka - Mariacka</t>
  </si>
  <si>
    <t>Rodziewiczówny - Osmańczyka</t>
  </si>
  <si>
    <t>Mickiewicza rondo - Powstańców Śląskich</t>
  </si>
  <si>
    <t>Prusa - Kochanowskiego</t>
  </si>
  <si>
    <t>Mickiewicza - Żeromskiego</t>
  </si>
  <si>
    <t>Mickiewicza - Sienkiewicza</t>
  </si>
  <si>
    <t>Mickiewicza - Gałczyńskiego</t>
  </si>
  <si>
    <t>Mickiewicza - Fałata</t>
  </si>
  <si>
    <t>tylko do przejścia włącznie</t>
  </si>
  <si>
    <t>Podolska - Gdańska</t>
  </si>
  <si>
    <t>Czarneckiego+wlot Baligrodzkiej+gminna</t>
  </si>
  <si>
    <t>Rodziewiczówny+ skrzyż. Sudecka do pasów</t>
  </si>
  <si>
    <t>Orzeszkowej - do ronda Biała Nyska</t>
  </si>
  <si>
    <t xml:space="preserve">Piastowska </t>
  </si>
  <si>
    <t>skrzyżowanie z Siemiradzkiego (P10 + czerwone)</t>
  </si>
  <si>
    <t>RAZEM czerwony/niebieski (m2)</t>
  </si>
  <si>
    <t>Aleja Wojska Polskiego</t>
  </si>
  <si>
    <t>nie malujemy przejścia przy DW</t>
  </si>
  <si>
    <t xml:space="preserve">RAZEM niebieski (m2)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</si>
</sst>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0.000"/>
  </numFmts>
  <fonts count="19" x14ac:knownFonts="1">
    <font>
      <sz val="10"/>
      <color rgb="FF000000"/>
      <name val="Arial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9"/>
      <color rgb="FF000000"/>
      <name val="Bookman Old Style"/>
      <family val="1"/>
      <charset val="238"/>
    </font>
    <font>
      <b/>
      <sz val="8"/>
      <color theme="1"/>
      <name val="Arial"/>
      <family val="2"/>
      <charset val="238"/>
    </font>
    <font>
      <sz val="10"/>
      <color rgb="FF000000"/>
      <name val="Arial"/>
      <family val="2"/>
      <charset val="238"/>
      <scheme val="minor"/>
    </font>
    <font>
      <sz val="10"/>
      <color rgb="FFFF0000"/>
      <name val="Arial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000000"/>
      <name val="Arial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EEEEEE"/>
        <bgColor rgb="FFEEEEEE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99"/>
      </patternFill>
    </fill>
    <fill>
      <patternFill patternType="solid">
        <fgColor theme="0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3" fontId="1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/>
    <xf numFmtId="0" fontId="3" fillId="2" borderId="7" xfId="0" applyFont="1" applyFill="1" applyBorder="1" applyAlignment="1">
      <alignment horizontal="left" wrapText="1"/>
    </xf>
    <xf numFmtId="0" fontId="6" fillId="0" borderId="0" xfId="0" applyFont="1"/>
    <xf numFmtId="0" fontId="5" fillId="2" borderId="7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right"/>
    </xf>
    <xf numFmtId="3" fontId="1" fillId="2" borderId="7" xfId="0" applyNumberFormat="1" applyFont="1" applyFill="1" applyBorder="1"/>
    <xf numFmtId="0" fontId="1" fillId="2" borderId="7" xfId="0" applyFont="1" applyFill="1" applyBorder="1" applyAlignment="1">
      <alignment horizontal="right"/>
    </xf>
    <xf numFmtId="0" fontId="3" fillId="2" borderId="7" xfId="0" applyFont="1" applyFill="1" applyBorder="1" applyAlignment="1">
      <alignment wrapText="1"/>
    </xf>
    <xf numFmtId="0" fontId="1" fillId="0" borderId="0" xfId="0" applyFont="1"/>
    <xf numFmtId="0" fontId="8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shrinkToFit="1"/>
    </xf>
    <xf numFmtId="0" fontId="14" fillId="0" borderId="0" xfId="0" applyFont="1"/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165" fontId="12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/>
    </xf>
    <xf numFmtId="165" fontId="16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0" fontId="0" fillId="0" borderId="8" xfId="0" applyBorder="1"/>
    <xf numFmtId="165" fontId="12" fillId="2" borderId="8" xfId="0" applyNumberFormat="1" applyFont="1" applyFill="1" applyBorder="1" applyAlignment="1">
      <alignment horizontal="center"/>
    </xf>
    <xf numFmtId="165" fontId="12" fillId="0" borderId="8" xfId="0" applyNumberFormat="1" applyFont="1" applyBorder="1" applyAlignment="1">
      <alignment horizontal="center"/>
    </xf>
    <xf numFmtId="0" fontId="10" fillId="0" borderId="8" xfId="0" applyFont="1" applyBorder="1"/>
    <xf numFmtId="165" fontId="4" fillId="2" borderId="8" xfId="0" applyNumberFormat="1" applyFont="1" applyFill="1" applyBorder="1" applyAlignment="1">
      <alignment horizontal="center"/>
    </xf>
    <xf numFmtId="0" fontId="14" fillId="0" borderId="8" xfId="0" applyFont="1" applyBorder="1"/>
    <xf numFmtId="0" fontId="5" fillId="0" borderId="9" xfId="0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/>
    </xf>
    <xf numFmtId="2" fontId="15" fillId="8" borderId="9" xfId="0" applyNumberFormat="1" applyFont="1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11" fillId="0" borderId="8" xfId="0" applyFont="1" applyBorder="1"/>
    <xf numFmtId="2" fontId="15" fillId="8" borderId="8" xfId="0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/>
    <xf numFmtId="2" fontId="1" fillId="6" borderId="4" xfId="0" applyNumberFormat="1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29"/>
  <sheetViews>
    <sheetView tabSelected="1" topLeftCell="G3" zoomScaleNormal="100" workbookViewId="0">
      <pane ySplit="1" topLeftCell="A52" activePane="bottomLeft" state="frozen"/>
      <selection activeCell="A3" sqref="A3"/>
      <selection pane="bottomLeft" activeCell="AS16" sqref="AS16"/>
    </sheetView>
  </sheetViews>
  <sheetFormatPr defaultColWidth="12.5703125" defaultRowHeight="15" customHeight="1" x14ac:dyDescent="0.2"/>
  <cols>
    <col min="1" max="1" width="4.28515625" customWidth="1"/>
    <col min="2" max="2" width="28.140625" customWidth="1"/>
    <col min="3" max="3" width="8" customWidth="1"/>
    <col min="4" max="4" width="7.28515625" customWidth="1"/>
    <col min="5" max="5" width="6.28515625" customWidth="1"/>
    <col min="6" max="6" width="6" customWidth="1"/>
    <col min="7" max="7" width="6.7109375" customWidth="1"/>
    <col min="8" max="8" width="6.42578125" customWidth="1"/>
    <col min="9" max="9" width="5.140625" bestFit="1" customWidth="1"/>
    <col min="10" max="10" width="5.85546875" customWidth="1"/>
    <col min="11" max="11" width="6" customWidth="1"/>
    <col min="12" max="12" width="6.5703125" customWidth="1"/>
    <col min="13" max="13" width="9" customWidth="1"/>
    <col min="14" max="14" width="7.5703125" bestFit="1" customWidth="1"/>
    <col min="15" max="15" width="5.5703125" customWidth="1"/>
    <col min="16" max="16" width="5.7109375" bestFit="1" customWidth="1"/>
    <col min="17" max="17" width="5.85546875" customWidth="1"/>
    <col min="18" max="18" width="5.42578125" customWidth="1"/>
    <col min="19" max="19" width="5.85546875" customWidth="1"/>
    <col min="20" max="20" width="7" customWidth="1"/>
    <col min="21" max="21" width="5.85546875" customWidth="1"/>
    <col min="22" max="22" width="6.5703125" bestFit="1" customWidth="1"/>
    <col min="23" max="23" width="7.5703125" customWidth="1"/>
    <col min="24" max="24" width="6.5703125" customWidth="1"/>
    <col min="25" max="25" width="8.7109375" bestFit="1" customWidth="1"/>
    <col min="26" max="26" width="6.140625" customWidth="1"/>
    <col min="27" max="27" width="6.140625" bestFit="1" customWidth="1"/>
    <col min="28" max="28" width="6.28515625" customWidth="1"/>
    <col min="29" max="29" width="7.28515625" customWidth="1"/>
    <col min="30" max="30" width="7.28515625" bestFit="1" customWidth="1"/>
    <col min="31" max="31" width="5.85546875" customWidth="1"/>
    <col min="32" max="32" width="6.140625" customWidth="1"/>
    <col min="33" max="33" width="7.28515625" bestFit="1" customWidth="1"/>
    <col min="34" max="34" width="6.140625" bestFit="1" customWidth="1"/>
    <col min="35" max="35" width="5.7109375" bestFit="1" customWidth="1"/>
    <col min="36" max="36" width="7.42578125" customWidth="1"/>
    <col min="37" max="37" width="6.140625" customWidth="1"/>
    <col min="38" max="38" width="5.85546875" customWidth="1"/>
    <col min="39" max="40" width="5.140625" bestFit="1" customWidth="1"/>
    <col min="41" max="41" width="8.42578125" customWidth="1"/>
    <col min="42" max="42" width="11.28515625" customWidth="1"/>
  </cols>
  <sheetData>
    <row r="1" spans="1:44" ht="12.75" hidden="1" customHeight="1" x14ac:dyDescent="0.2">
      <c r="A1" s="57"/>
      <c r="B1" s="58"/>
      <c r="C1" s="58"/>
    </row>
    <row r="2" spans="1:44" ht="12.75" hidden="1" customHeight="1" x14ac:dyDescent="0.2">
      <c r="A2" s="57"/>
      <c r="B2" s="58"/>
      <c r="C2" s="58"/>
    </row>
    <row r="3" spans="1:44" ht="48.75" customHeight="1" x14ac:dyDescent="0.2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25" t="s">
        <v>43</v>
      </c>
      <c r="P3" s="4" t="s">
        <v>14</v>
      </c>
      <c r="Q3" s="3" t="s">
        <v>15</v>
      </c>
      <c r="R3" s="3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6" t="s">
        <v>32</v>
      </c>
      <c r="AI3" s="6" t="s">
        <v>33</v>
      </c>
      <c r="AJ3" s="6" t="s">
        <v>34</v>
      </c>
      <c r="AK3" s="6" t="s">
        <v>35</v>
      </c>
      <c r="AL3" s="6" t="s">
        <v>36</v>
      </c>
      <c r="AM3" s="6" t="s">
        <v>37</v>
      </c>
      <c r="AN3" s="6" t="s">
        <v>38</v>
      </c>
      <c r="AO3" s="50" t="s">
        <v>39</v>
      </c>
      <c r="AP3" s="42" t="s">
        <v>116</v>
      </c>
      <c r="AQ3" s="43" t="s">
        <v>119</v>
      </c>
    </row>
    <row r="4" spans="1:44" ht="17.25" customHeight="1" x14ac:dyDescent="0.2">
      <c r="A4" s="7">
        <v>1</v>
      </c>
      <c r="B4" s="27" t="s">
        <v>44</v>
      </c>
      <c r="C4" s="32">
        <v>14</v>
      </c>
      <c r="D4" s="32"/>
      <c r="E4" s="32"/>
      <c r="F4" s="32"/>
      <c r="G4" s="32">
        <v>2.25</v>
      </c>
      <c r="H4" s="32"/>
      <c r="I4" s="32"/>
      <c r="J4" s="32">
        <v>9.36</v>
      </c>
      <c r="K4" s="32"/>
      <c r="L4" s="32"/>
      <c r="M4" s="33"/>
      <c r="N4" s="33"/>
      <c r="O4" s="33"/>
      <c r="P4" s="33"/>
      <c r="Q4" s="32"/>
      <c r="R4" s="32"/>
      <c r="S4" s="32"/>
      <c r="T4" s="32"/>
      <c r="U4" s="32"/>
      <c r="V4" s="32">
        <v>19.68</v>
      </c>
      <c r="W4" s="32">
        <v>7.92</v>
      </c>
      <c r="X4" s="32"/>
      <c r="Y4" s="32">
        <v>126.24</v>
      </c>
      <c r="Z4" s="32">
        <v>25.4</v>
      </c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51">
        <f>SUM(C4:AN4)</f>
        <v>204.85</v>
      </c>
      <c r="AP4" s="46"/>
      <c r="AQ4" s="44"/>
    </row>
    <row r="5" spans="1:44" ht="12.75" customHeight="1" x14ac:dyDescent="0.2">
      <c r="A5" s="7">
        <v>2</v>
      </c>
      <c r="B5" s="27" t="s">
        <v>68</v>
      </c>
      <c r="C5" s="32">
        <v>10</v>
      </c>
      <c r="D5" s="32"/>
      <c r="E5" s="32"/>
      <c r="F5" s="32">
        <v>1.75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>
        <v>1.44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51">
        <f t="shared" ref="AO5:AO68" si="0">SUM(C5:AN5)</f>
        <v>13.19</v>
      </c>
      <c r="AP5" s="46"/>
      <c r="AQ5" s="44"/>
    </row>
    <row r="6" spans="1:44" ht="12.75" customHeight="1" x14ac:dyDescent="0.2">
      <c r="A6" s="7">
        <v>3</v>
      </c>
      <c r="B6" s="27" t="s">
        <v>69</v>
      </c>
      <c r="C6" s="32">
        <v>18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>
        <v>0.48</v>
      </c>
      <c r="X6" s="32"/>
      <c r="Y6" s="32">
        <v>2.16</v>
      </c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51">
        <f t="shared" si="0"/>
        <v>20.64</v>
      </c>
      <c r="AP6" s="45"/>
      <c r="AQ6" s="44"/>
    </row>
    <row r="7" spans="1:44" ht="30.75" customHeight="1" x14ac:dyDescent="0.2">
      <c r="A7" s="7">
        <v>4</v>
      </c>
      <c r="B7" s="27" t="s">
        <v>45</v>
      </c>
      <c r="C7" s="32">
        <v>40</v>
      </c>
      <c r="D7" s="32"/>
      <c r="E7" s="32"/>
      <c r="F7" s="32"/>
      <c r="G7" s="32">
        <v>3.38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>
        <v>2.16</v>
      </c>
      <c r="X7" s="32"/>
      <c r="Y7" s="32">
        <v>59.52</v>
      </c>
      <c r="Z7" s="32"/>
      <c r="AA7" s="32">
        <v>2.52</v>
      </c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51">
        <f t="shared" si="0"/>
        <v>107.58</v>
      </c>
      <c r="AP7" s="46"/>
      <c r="AQ7" s="47"/>
      <c r="AR7" s="40" t="s">
        <v>118</v>
      </c>
    </row>
    <row r="8" spans="1:44" ht="12.75" customHeight="1" x14ac:dyDescent="0.2">
      <c r="A8" s="7">
        <v>5</v>
      </c>
      <c r="B8" s="27" t="s">
        <v>46</v>
      </c>
      <c r="C8" s="32">
        <v>18</v>
      </c>
      <c r="D8" s="32"/>
      <c r="E8" s="32"/>
      <c r="F8" s="32"/>
      <c r="G8" s="32"/>
      <c r="H8" s="32"/>
      <c r="I8" s="32"/>
      <c r="J8" s="32"/>
      <c r="K8" s="32"/>
      <c r="L8" s="32">
        <v>5.52</v>
      </c>
      <c r="M8" s="32">
        <v>10.46</v>
      </c>
      <c r="N8" s="32">
        <v>32.4</v>
      </c>
      <c r="O8" s="32"/>
      <c r="P8" s="32"/>
      <c r="Q8" s="32"/>
      <c r="R8" s="32"/>
      <c r="S8" s="32"/>
      <c r="T8" s="32"/>
      <c r="U8" s="32"/>
      <c r="V8" s="32">
        <v>5.28</v>
      </c>
      <c r="W8" s="32">
        <v>2.64</v>
      </c>
      <c r="X8" s="32"/>
      <c r="Y8" s="32">
        <v>30.72</v>
      </c>
      <c r="Z8" s="32"/>
      <c r="AA8" s="32">
        <v>1.26</v>
      </c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51">
        <f t="shared" si="0"/>
        <v>106.28</v>
      </c>
      <c r="AP8" s="46"/>
      <c r="AQ8" s="44"/>
    </row>
    <row r="9" spans="1:44" ht="12.75" customHeight="1" x14ac:dyDescent="0.2">
      <c r="A9" s="7">
        <v>6</v>
      </c>
      <c r="B9" s="27" t="s">
        <v>55</v>
      </c>
      <c r="C9" s="32">
        <v>52</v>
      </c>
      <c r="D9" s="32"/>
      <c r="E9" s="32"/>
      <c r="F9" s="32"/>
      <c r="G9" s="32">
        <v>3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>
        <v>1.92</v>
      </c>
      <c r="U9" s="32"/>
      <c r="V9" s="32">
        <v>7.2</v>
      </c>
      <c r="W9" s="32">
        <v>3.84</v>
      </c>
      <c r="X9" s="32"/>
      <c r="Y9" s="32">
        <v>36</v>
      </c>
      <c r="Z9" s="32"/>
      <c r="AA9" s="32"/>
      <c r="AB9" s="32"/>
      <c r="AC9" s="32"/>
      <c r="AD9" s="32">
        <v>4.32</v>
      </c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51">
        <f t="shared" si="0"/>
        <v>108.28</v>
      </c>
      <c r="AP9" s="45"/>
      <c r="AQ9" s="44"/>
    </row>
    <row r="10" spans="1:44" ht="12.75" customHeight="1" x14ac:dyDescent="0.2">
      <c r="A10" s="7">
        <v>7</v>
      </c>
      <c r="B10" s="30" t="s">
        <v>91</v>
      </c>
      <c r="C10" s="32">
        <v>0</v>
      </c>
      <c r="D10" s="32"/>
      <c r="E10" s="32"/>
      <c r="F10" s="32">
        <v>1.58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51">
        <f t="shared" si="0"/>
        <v>1.58</v>
      </c>
      <c r="AP10" s="45"/>
      <c r="AQ10" s="44"/>
    </row>
    <row r="11" spans="1:44" ht="12.75" customHeight="1" x14ac:dyDescent="0.2">
      <c r="A11" s="7">
        <v>8</v>
      </c>
      <c r="B11" s="27" t="s">
        <v>47</v>
      </c>
      <c r="C11" s="32">
        <v>64</v>
      </c>
      <c r="D11" s="32"/>
      <c r="E11" s="32">
        <v>2.75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>
        <v>11.76</v>
      </c>
      <c r="U11" s="32"/>
      <c r="V11" s="32">
        <v>15.84</v>
      </c>
      <c r="W11" s="32">
        <v>5.52</v>
      </c>
      <c r="X11" s="32"/>
      <c r="Y11" s="32">
        <v>41.28</v>
      </c>
      <c r="Z11" s="32"/>
      <c r="AA11" s="32"/>
      <c r="AB11" s="32"/>
      <c r="AC11" s="32"/>
      <c r="AD11" s="32">
        <v>4.08</v>
      </c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51">
        <f t="shared" si="0"/>
        <v>145.23000000000002</v>
      </c>
      <c r="AP11" s="45"/>
      <c r="AQ11" s="44"/>
    </row>
    <row r="12" spans="1:44" ht="12.75" customHeight="1" x14ac:dyDescent="0.2">
      <c r="A12" s="7">
        <v>9</v>
      </c>
      <c r="B12" s="27" t="s">
        <v>48</v>
      </c>
      <c r="C12" s="32">
        <v>68</v>
      </c>
      <c r="D12" s="32"/>
      <c r="E12" s="32"/>
      <c r="F12" s="32">
        <v>3.15</v>
      </c>
      <c r="G12" s="32">
        <v>1.5</v>
      </c>
      <c r="H12" s="32"/>
      <c r="I12" s="32"/>
      <c r="J12" s="32">
        <v>10.92</v>
      </c>
      <c r="K12" s="32">
        <v>5</v>
      </c>
      <c r="L12" s="32"/>
      <c r="M12" s="32">
        <v>6.72</v>
      </c>
      <c r="N12" s="32">
        <v>176.16</v>
      </c>
      <c r="O12" s="32"/>
      <c r="P12" s="32"/>
      <c r="Q12" s="32"/>
      <c r="R12" s="32"/>
      <c r="S12" s="32"/>
      <c r="T12" s="32"/>
      <c r="U12" s="32"/>
      <c r="V12" s="32"/>
      <c r="W12" s="32">
        <v>4.08</v>
      </c>
      <c r="X12" s="32">
        <v>30.24</v>
      </c>
      <c r="Y12" s="32">
        <v>90.48</v>
      </c>
      <c r="Z12" s="32"/>
      <c r="AA12" s="32">
        <v>7.92</v>
      </c>
      <c r="AB12" s="32"/>
      <c r="AC12" s="32">
        <v>27.36</v>
      </c>
      <c r="AD12" s="32">
        <v>19.440000000000001</v>
      </c>
      <c r="AE12" s="32">
        <v>27.36</v>
      </c>
      <c r="AF12" s="32"/>
      <c r="AG12" s="32"/>
      <c r="AH12" s="32">
        <v>12.45</v>
      </c>
      <c r="AI12" s="32">
        <v>6.05</v>
      </c>
      <c r="AJ12" s="32">
        <v>23.84</v>
      </c>
      <c r="AK12" s="32"/>
      <c r="AL12" s="32">
        <v>19.71</v>
      </c>
      <c r="AM12" s="32"/>
      <c r="AN12" s="32"/>
      <c r="AO12" s="51">
        <f t="shared" si="0"/>
        <v>540.38000000000011</v>
      </c>
      <c r="AP12" s="45"/>
      <c r="AQ12" s="53">
        <v>11.5</v>
      </c>
    </row>
    <row r="13" spans="1:44" ht="12.75" customHeight="1" x14ac:dyDescent="0.2">
      <c r="A13" s="7">
        <v>10</v>
      </c>
      <c r="B13" s="36" t="s">
        <v>101</v>
      </c>
      <c r="C13" s="32">
        <v>36</v>
      </c>
      <c r="D13" s="32"/>
      <c r="E13" s="32">
        <v>2.5</v>
      </c>
      <c r="F13" s="32"/>
      <c r="G13" s="32">
        <v>1.5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>
        <v>5.28</v>
      </c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51">
        <f t="shared" si="0"/>
        <v>45.28</v>
      </c>
      <c r="AP13" s="45"/>
      <c r="AQ13" s="44"/>
    </row>
    <row r="14" spans="1:44" ht="12.75" customHeight="1" x14ac:dyDescent="0.2">
      <c r="A14" s="7">
        <v>11</v>
      </c>
      <c r="B14" s="27" t="s">
        <v>49</v>
      </c>
      <c r="C14" s="32">
        <v>56</v>
      </c>
      <c r="D14" s="32"/>
      <c r="E14" s="32"/>
      <c r="F14" s="32">
        <v>1.23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>
        <v>13.44</v>
      </c>
      <c r="W14" s="32">
        <v>3.36</v>
      </c>
      <c r="X14" s="32"/>
      <c r="Y14" s="32">
        <v>51.36</v>
      </c>
      <c r="Z14" s="32"/>
      <c r="AA14" s="32"/>
      <c r="AB14" s="32"/>
      <c r="AC14" s="32"/>
      <c r="AD14" s="32">
        <v>12.24</v>
      </c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51">
        <f t="shared" si="0"/>
        <v>137.63</v>
      </c>
      <c r="AP14" s="45"/>
      <c r="AQ14" s="44"/>
    </row>
    <row r="15" spans="1:44" ht="12.75" customHeight="1" x14ac:dyDescent="0.2">
      <c r="A15" s="7">
        <v>12</v>
      </c>
      <c r="B15" s="27" t="s">
        <v>50</v>
      </c>
      <c r="C15" s="32">
        <v>20</v>
      </c>
      <c r="D15" s="32"/>
      <c r="E15" s="32"/>
      <c r="F15" s="32"/>
      <c r="G15" s="32"/>
      <c r="H15" s="32"/>
      <c r="I15" s="32"/>
      <c r="J15" s="32"/>
      <c r="K15" s="32"/>
      <c r="L15" s="32">
        <v>18.72</v>
      </c>
      <c r="M15" s="32"/>
      <c r="N15" s="32"/>
      <c r="O15" s="32"/>
      <c r="P15" s="32">
        <v>2.81</v>
      </c>
      <c r="Q15" s="32"/>
      <c r="R15" s="32"/>
      <c r="S15" s="32"/>
      <c r="T15" s="32"/>
      <c r="U15" s="32"/>
      <c r="V15" s="32">
        <v>3.36</v>
      </c>
      <c r="W15" s="32">
        <v>2.88</v>
      </c>
      <c r="X15" s="32"/>
      <c r="Y15" s="32">
        <v>22.32</v>
      </c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51">
        <f t="shared" si="0"/>
        <v>70.09</v>
      </c>
      <c r="AP15" s="45"/>
      <c r="AQ15" s="44"/>
    </row>
    <row r="16" spans="1:44" ht="12.75" customHeight="1" x14ac:dyDescent="0.2">
      <c r="A16" s="7">
        <v>13</v>
      </c>
      <c r="B16" s="27" t="s">
        <v>51</v>
      </c>
      <c r="C16" s="32">
        <v>28</v>
      </c>
      <c r="D16" s="32"/>
      <c r="E16" s="32"/>
      <c r="F16" s="32">
        <v>1.58</v>
      </c>
      <c r="G16" s="32"/>
      <c r="H16" s="32"/>
      <c r="I16" s="32"/>
      <c r="J16" s="32"/>
      <c r="K16" s="32"/>
      <c r="L16" s="32"/>
      <c r="M16" s="32"/>
      <c r="N16" s="32">
        <v>5.04</v>
      </c>
      <c r="O16" s="32"/>
      <c r="P16" s="32"/>
      <c r="Q16" s="32"/>
      <c r="R16" s="32"/>
      <c r="S16" s="32"/>
      <c r="T16" s="32"/>
      <c r="U16" s="32"/>
      <c r="V16" s="32"/>
      <c r="W16" s="32">
        <v>2.88</v>
      </c>
      <c r="X16" s="32"/>
      <c r="Y16" s="32">
        <v>26.16</v>
      </c>
      <c r="Z16" s="32"/>
      <c r="AA16" s="32"/>
      <c r="AB16" s="32"/>
      <c r="AC16" s="32"/>
      <c r="AD16" s="32">
        <v>2.88</v>
      </c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51">
        <f t="shared" si="0"/>
        <v>66.539999999999992</v>
      </c>
      <c r="AP16" s="45"/>
      <c r="AQ16" s="44"/>
    </row>
    <row r="17" spans="1:44" ht="12.75" customHeight="1" x14ac:dyDescent="0.2">
      <c r="A17" s="7">
        <v>14</v>
      </c>
      <c r="B17" s="27" t="s">
        <v>70</v>
      </c>
      <c r="C17" s="32">
        <v>16</v>
      </c>
      <c r="D17" s="32"/>
      <c r="E17" s="32"/>
      <c r="F17" s="32">
        <v>1.58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>
        <v>2.4</v>
      </c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51">
        <f t="shared" si="0"/>
        <v>19.979999999999997</v>
      </c>
      <c r="AP17" s="45"/>
      <c r="AQ17" s="44"/>
    </row>
    <row r="18" spans="1:44" ht="12.75" customHeight="1" x14ac:dyDescent="0.2">
      <c r="A18" s="7">
        <v>15</v>
      </c>
      <c r="B18" s="27" t="s">
        <v>71</v>
      </c>
      <c r="C18" s="32">
        <v>0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>
        <v>0.24</v>
      </c>
      <c r="X18" s="32"/>
      <c r="Y18" s="32">
        <v>3.6</v>
      </c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51">
        <f t="shared" si="0"/>
        <v>3.84</v>
      </c>
      <c r="AP18" s="45"/>
      <c r="AQ18" s="44"/>
    </row>
    <row r="19" spans="1:44" ht="12.75" customHeight="1" x14ac:dyDescent="0.2">
      <c r="A19" s="7">
        <v>16</v>
      </c>
      <c r="B19" s="27" t="s">
        <v>52</v>
      </c>
      <c r="C19" s="32">
        <v>65</v>
      </c>
      <c r="D19" s="35"/>
      <c r="E19" s="32"/>
      <c r="F19" s="32">
        <v>1.75</v>
      </c>
      <c r="G19" s="32"/>
      <c r="H19" s="32"/>
      <c r="I19" s="32"/>
      <c r="J19" s="32"/>
      <c r="K19" s="32"/>
      <c r="L19" s="32"/>
      <c r="M19" s="32">
        <v>20</v>
      </c>
      <c r="N19" s="32">
        <v>103.92</v>
      </c>
      <c r="O19" s="32"/>
      <c r="P19" s="32"/>
      <c r="Q19" s="32"/>
      <c r="R19" s="32"/>
      <c r="S19" s="32"/>
      <c r="T19" s="32"/>
      <c r="U19" s="32"/>
      <c r="V19" s="32"/>
      <c r="W19" s="32"/>
      <c r="X19" s="32">
        <v>1.92</v>
      </c>
      <c r="Y19" s="32">
        <v>35.28</v>
      </c>
      <c r="Z19" s="32"/>
      <c r="AA19" s="32"/>
      <c r="AB19" s="32"/>
      <c r="AC19" s="32">
        <v>3.36</v>
      </c>
      <c r="AD19" s="32">
        <v>0.72</v>
      </c>
      <c r="AE19" s="32"/>
      <c r="AF19" s="32">
        <v>2.88</v>
      </c>
      <c r="AG19" s="32">
        <v>4.2</v>
      </c>
      <c r="AH19" s="32"/>
      <c r="AI19" s="32">
        <v>3.36</v>
      </c>
      <c r="AJ19" s="32">
        <v>4.47</v>
      </c>
      <c r="AK19" s="32"/>
      <c r="AL19" s="32"/>
      <c r="AM19" s="32"/>
      <c r="AN19" s="32"/>
      <c r="AO19" s="51">
        <f t="shared" si="0"/>
        <v>246.86</v>
      </c>
      <c r="AP19" s="45"/>
      <c r="AQ19" s="54"/>
    </row>
    <row r="20" spans="1:44" ht="12.75" customHeight="1" x14ac:dyDescent="0.2">
      <c r="A20" s="7">
        <v>17</v>
      </c>
      <c r="B20" s="27" t="s">
        <v>67</v>
      </c>
      <c r="C20" s="32">
        <v>12</v>
      </c>
      <c r="D20" s="32"/>
      <c r="E20" s="32"/>
      <c r="F20" s="32">
        <v>1.75</v>
      </c>
      <c r="G20" s="32">
        <v>1.1299999999999999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>
        <v>5.28</v>
      </c>
      <c r="Z20" s="32"/>
      <c r="AA20" s="32">
        <v>0.9</v>
      </c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51">
        <f t="shared" si="0"/>
        <v>21.06</v>
      </c>
      <c r="AP20" s="46"/>
      <c r="AQ20" s="44"/>
    </row>
    <row r="21" spans="1:44" ht="12.75" customHeight="1" x14ac:dyDescent="0.2">
      <c r="A21" s="7">
        <v>18</v>
      </c>
      <c r="B21" s="27" t="s">
        <v>53</v>
      </c>
      <c r="C21" s="32">
        <v>28</v>
      </c>
      <c r="D21" s="32"/>
      <c r="E21" s="32"/>
      <c r="F21" s="32">
        <v>0.88</v>
      </c>
      <c r="G21" s="32"/>
      <c r="H21" s="32"/>
      <c r="I21" s="32"/>
      <c r="J21" s="32">
        <v>9.36</v>
      </c>
      <c r="K21" s="32"/>
      <c r="L21" s="32">
        <v>16.440000000000001</v>
      </c>
      <c r="M21" s="32"/>
      <c r="N21" s="32">
        <v>68.400000000000006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>
        <v>1.44</v>
      </c>
      <c r="AD21" s="32">
        <v>6.72</v>
      </c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51">
        <f t="shared" si="0"/>
        <v>131.24</v>
      </c>
      <c r="AP21" s="45"/>
      <c r="AQ21" s="44"/>
    </row>
    <row r="22" spans="1:44" ht="46.5" customHeight="1" x14ac:dyDescent="0.2">
      <c r="A22" s="7">
        <v>19</v>
      </c>
      <c r="B22" s="39" t="s">
        <v>114</v>
      </c>
      <c r="C22" s="32">
        <v>10</v>
      </c>
      <c r="D22" s="32"/>
      <c r="E22" s="32"/>
      <c r="F22" s="32"/>
      <c r="G22" s="32"/>
      <c r="H22" s="32"/>
      <c r="I22" s="32"/>
      <c r="J22" s="32"/>
      <c r="K22" s="32"/>
      <c r="L22" s="32"/>
      <c r="M22" s="32">
        <v>13.4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51">
        <f t="shared" si="0"/>
        <v>23.4</v>
      </c>
      <c r="AP22" s="45">
        <v>10</v>
      </c>
      <c r="AQ22" s="45">
        <v>46</v>
      </c>
      <c r="AR22" s="41" t="s">
        <v>115</v>
      </c>
    </row>
    <row r="23" spans="1:44" ht="12.75" customHeight="1" x14ac:dyDescent="0.2">
      <c r="A23" s="7">
        <v>20</v>
      </c>
      <c r="B23" s="27" t="s">
        <v>54</v>
      </c>
      <c r="C23" s="32">
        <v>62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>
        <v>6.16</v>
      </c>
      <c r="Q23" s="32"/>
      <c r="R23" s="32"/>
      <c r="S23" s="32"/>
      <c r="T23" s="32"/>
      <c r="U23" s="32"/>
      <c r="V23" s="32">
        <v>7.68</v>
      </c>
      <c r="W23" s="32">
        <v>4.5599999999999996</v>
      </c>
      <c r="X23" s="32">
        <v>3.36</v>
      </c>
      <c r="Y23" s="32">
        <v>54</v>
      </c>
      <c r="Z23" s="32"/>
      <c r="AA23" s="32"/>
      <c r="AB23" s="32"/>
      <c r="AC23" s="32">
        <v>5.28</v>
      </c>
      <c r="AD23" s="32">
        <v>2.88</v>
      </c>
      <c r="AE23" s="32">
        <v>21.6</v>
      </c>
      <c r="AF23" s="32">
        <v>4.32</v>
      </c>
      <c r="AG23" s="32">
        <v>4.8</v>
      </c>
      <c r="AH23" s="32"/>
      <c r="AI23" s="32">
        <v>3.63</v>
      </c>
      <c r="AJ23" s="32">
        <v>4.47</v>
      </c>
      <c r="AK23" s="32"/>
      <c r="AL23" s="32"/>
      <c r="AM23" s="32"/>
      <c r="AN23" s="32"/>
      <c r="AO23" s="51">
        <f t="shared" si="0"/>
        <v>184.73999999999998</v>
      </c>
      <c r="AP23" s="45"/>
      <c r="AQ23" s="44"/>
    </row>
    <row r="24" spans="1:44" ht="12.75" customHeight="1" x14ac:dyDescent="0.2">
      <c r="A24" s="7">
        <v>21</v>
      </c>
      <c r="B24" s="27" t="s">
        <v>72</v>
      </c>
      <c r="C24" s="32">
        <v>10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51">
        <f t="shared" si="0"/>
        <v>10</v>
      </c>
      <c r="AP24" s="45"/>
      <c r="AQ24" s="44"/>
    </row>
    <row r="25" spans="1:44" ht="12.75" customHeight="1" x14ac:dyDescent="0.2">
      <c r="A25" s="7">
        <v>22</v>
      </c>
      <c r="B25" s="27" t="s">
        <v>73</v>
      </c>
      <c r="C25" s="32">
        <v>24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51">
        <f t="shared" si="0"/>
        <v>24</v>
      </c>
      <c r="AP25" s="45"/>
      <c r="AQ25" s="44"/>
    </row>
    <row r="26" spans="1:44" ht="25.5" customHeight="1" x14ac:dyDescent="0.2">
      <c r="A26" s="7">
        <v>23</v>
      </c>
      <c r="B26" s="38" t="s">
        <v>112</v>
      </c>
      <c r="C26" s="32">
        <v>101.5</v>
      </c>
      <c r="D26" s="32">
        <v>3.75</v>
      </c>
      <c r="E26" s="32"/>
      <c r="F26" s="32">
        <v>4.03</v>
      </c>
      <c r="G26" s="32">
        <v>1.1299999999999999</v>
      </c>
      <c r="H26" s="32"/>
      <c r="I26" s="32"/>
      <c r="J26" s="32"/>
      <c r="K26" s="32"/>
      <c r="L26" s="32"/>
      <c r="M26" s="32"/>
      <c r="N26" s="32">
        <v>18</v>
      </c>
      <c r="O26" s="32"/>
      <c r="P26" s="32">
        <v>5.28</v>
      </c>
      <c r="Q26" s="32"/>
      <c r="R26" s="32"/>
      <c r="S26" s="32"/>
      <c r="T26" s="32">
        <v>24</v>
      </c>
      <c r="U26" s="32"/>
      <c r="V26" s="32"/>
      <c r="W26" s="32">
        <v>9.84</v>
      </c>
      <c r="X26" s="32"/>
      <c r="Y26" s="32">
        <v>100.32</v>
      </c>
      <c r="Z26" s="32"/>
      <c r="AA26" s="32"/>
      <c r="AB26" s="32"/>
      <c r="AC26" s="32"/>
      <c r="AD26" s="32">
        <v>10.56</v>
      </c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51">
        <f t="shared" si="0"/>
        <v>278.41000000000003</v>
      </c>
      <c r="AP26" s="45"/>
      <c r="AQ26" s="44"/>
    </row>
    <row r="27" spans="1:44" ht="12.75" customHeight="1" x14ac:dyDescent="0.2">
      <c r="A27" s="7">
        <v>24</v>
      </c>
      <c r="B27" s="27" t="s">
        <v>102</v>
      </c>
      <c r="C27" s="32">
        <v>10.5</v>
      </c>
      <c r="D27" s="32">
        <v>1.75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51">
        <f t="shared" si="0"/>
        <v>12.25</v>
      </c>
      <c r="AP27" s="45"/>
      <c r="AQ27" s="44"/>
    </row>
    <row r="28" spans="1:44" ht="25.5" customHeight="1" x14ac:dyDescent="0.2">
      <c r="A28" s="7">
        <v>25</v>
      </c>
      <c r="B28" s="38" t="s">
        <v>113</v>
      </c>
      <c r="C28" s="32">
        <v>24</v>
      </c>
      <c r="D28" s="32"/>
      <c r="E28" s="32"/>
      <c r="F28" s="32"/>
      <c r="G28" s="32"/>
      <c r="H28" s="32"/>
      <c r="I28" s="32"/>
      <c r="J28" s="32">
        <v>4.68</v>
      </c>
      <c r="K28" s="32"/>
      <c r="L28" s="32"/>
      <c r="M28" s="32"/>
      <c r="N28" s="32"/>
      <c r="O28" s="32"/>
      <c r="P28" s="32"/>
      <c r="Q28" s="32"/>
      <c r="R28" s="32"/>
      <c r="S28" s="32">
        <v>1.44</v>
      </c>
      <c r="T28" s="32">
        <v>5.28</v>
      </c>
      <c r="U28" s="32"/>
      <c r="V28" s="32">
        <v>35.880000000000003</v>
      </c>
      <c r="W28" s="32">
        <v>10.56</v>
      </c>
      <c r="X28" s="32"/>
      <c r="Y28" s="32">
        <v>141.84</v>
      </c>
      <c r="Z28" s="32"/>
      <c r="AA28" s="32">
        <v>5.04</v>
      </c>
      <c r="AB28" s="32"/>
      <c r="AC28" s="32"/>
      <c r="AD28" s="32">
        <v>1.68</v>
      </c>
      <c r="AE28" s="32"/>
      <c r="AF28" s="32">
        <v>11.76</v>
      </c>
      <c r="AG28" s="32">
        <v>312.94</v>
      </c>
      <c r="AH28" s="32"/>
      <c r="AI28" s="32"/>
      <c r="AJ28" s="32"/>
      <c r="AK28" s="32"/>
      <c r="AL28" s="32"/>
      <c r="AM28" s="32"/>
      <c r="AN28" s="32"/>
      <c r="AO28" s="51">
        <f t="shared" si="0"/>
        <v>555.1</v>
      </c>
      <c r="AP28" s="45"/>
      <c r="AQ28" s="44"/>
    </row>
    <row r="29" spans="1:44" ht="12.75" customHeight="1" x14ac:dyDescent="0.2">
      <c r="A29" s="7">
        <v>26</v>
      </c>
      <c r="B29" s="27" t="s">
        <v>75</v>
      </c>
      <c r="C29" s="32">
        <v>12</v>
      </c>
      <c r="D29" s="32">
        <v>3</v>
      </c>
      <c r="E29" s="32"/>
      <c r="F29" s="32">
        <v>1.75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>
        <v>1.2</v>
      </c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51">
        <f t="shared" si="0"/>
        <v>17.95</v>
      </c>
      <c r="AP29" s="45"/>
      <c r="AQ29" s="44"/>
    </row>
    <row r="30" spans="1:44" ht="12.75" customHeight="1" x14ac:dyDescent="0.2">
      <c r="A30" s="7">
        <v>27</v>
      </c>
      <c r="B30" s="27" t="s">
        <v>76</v>
      </c>
      <c r="C30" s="32"/>
      <c r="D30" s="32"/>
      <c r="E30" s="32"/>
      <c r="F30" s="32">
        <v>1.75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>
        <v>2.16</v>
      </c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51">
        <f t="shared" si="0"/>
        <v>3.91</v>
      </c>
      <c r="AP30" s="45"/>
      <c r="AQ30" s="44"/>
    </row>
    <row r="31" spans="1:44" ht="12.75" customHeight="1" x14ac:dyDescent="0.2">
      <c r="A31" s="7">
        <v>28</v>
      </c>
      <c r="B31" s="27" t="s">
        <v>56</v>
      </c>
      <c r="C31" s="32">
        <v>236</v>
      </c>
      <c r="D31" s="32">
        <v>9</v>
      </c>
      <c r="E31" s="32"/>
      <c r="F31" s="32">
        <v>5.08</v>
      </c>
      <c r="G31" s="32"/>
      <c r="H31" s="32"/>
      <c r="I31" s="32"/>
      <c r="J31" s="32">
        <v>9.7200000000000006</v>
      </c>
      <c r="K31" s="32"/>
      <c r="L31" s="32"/>
      <c r="M31" s="32"/>
      <c r="N31" s="32">
        <v>113.04</v>
      </c>
      <c r="O31" s="32"/>
      <c r="P31" s="32"/>
      <c r="Q31" s="32"/>
      <c r="R31" s="32"/>
      <c r="S31" s="32"/>
      <c r="T31" s="32"/>
      <c r="U31" s="32"/>
      <c r="V31" s="32">
        <v>42.24</v>
      </c>
      <c r="W31" s="32">
        <v>21.36</v>
      </c>
      <c r="X31" s="32">
        <v>12</v>
      </c>
      <c r="Y31" s="32">
        <v>237.6</v>
      </c>
      <c r="Z31" s="32">
        <v>8.1999999999999993</v>
      </c>
      <c r="AA31" s="32">
        <v>2.7</v>
      </c>
      <c r="AB31" s="32"/>
      <c r="AC31" s="32">
        <v>6.48</v>
      </c>
      <c r="AD31" s="32">
        <v>1.92</v>
      </c>
      <c r="AE31" s="32"/>
      <c r="AF31" s="32"/>
      <c r="AG31" s="32"/>
      <c r="AH31" s="32"/>
      <c r="AI31" s="32">
        <v>3.63</v>
      </c>
      <c r="AJ31" s="32">
        <v>10.43</v>
      </c>
      <c r="AK31" s="32"/>
      <c r="AL31" s="32"/>
      <c r="AM31" s="32"/>
      <c r="AN31" s="32"/>
      <c r="AO31" s="51">
        <f t="shared" si="0"/>
        <v>719.40000000000009</v>
      </c>
      <c r="AP31" s="45">
        <v>35.75</v>
      </c>
      <c r="AQ31" s="44"/>
    </row>
    <row r="32" spans="1:44" ht="12.75" customHeight="1" x14ac:dyDescent="0.2">
      <c r="A32" s="7">
        <v>29</v>
      </c>
      <c r="B32" s="27" t="s">
        <v>105</v>
      </c>
      <c r="C32" s="32">
        <v>10</v>
      </c>
      <c r="D32" s="32">
        <v>2.1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51">
        <f t="shared" si="0"/>
        <v>12.1</v>
      </c>
      <c r="AP32" s="45"/>
      <c r="AQ32" s="44"/>
    </row>
    <row r="33" spans="1:43" ht="12.75" customHeight="1" x14ac:dyDescent="0.2">
      <c r="A33" s="7">
        <v>30</v>
      </c>
      <c r="B33" s="27" t="s">
        <v>106</v>
      </c>
      <c r="C33" s="32">
        <v>9</v>
      </c>
      <c r="D33" s="32">
        <v>2.4500000000000002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51">
        <f t="shared" si="0"/>
        <v>11.45</v>
      </c>
      <c r="AP33" s="45"/>
      <c r="AQ33" s="44"/>
    </row>
    <row r="34" spans="1:43" ht="12.75" customHeight="1" x14ac:dyDescent="0.2">
      <c r="A34" s="7">
        <v>31</v>
      </c>
      <c r="B34" s="27" t="s">
        <v>108</v>
      </c>
      <c r="C34" s="32">
        <v>7.5</v>
      </c>
      <c r="D34" s="32">
        <v>2.4500000000000002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51">
        <f t="shared" si="0"/>
        <v>9.9499999999999993</v>
      </c>
      <c r="AP34" s="45"/>
      <c r="AQ34" s="44"/>
    </row>
    <row r="35" spans="1:43" ht="12.75" customHeight="1" x14ac:dyDescent="0.2">
      <c r="A35" s="7">
        <v>32</v>
      </c>
      <c r="B35" s="27" t="s">
        <v>107</v>
      </c>
      <c r="C35" s="32">
        <v>12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51">
        <f t="shared" si="0"/>
        <v>12</v>
      </c>
      <c r="AP35" s="45"/>
      <c r="AQ35" s="44"/>
    </row>
    <row r="36" spans="1:43" ht="12.75" customHeight="1" x14ac:dyDescent="0.2">
      <c r="A36" s="7">
        <v>33</v>
      </c>
      <c r="B36" s="27" t="s">
        <v>74</v>
      </c>
      <c r="C36" s="32">
        <v>14</v>
      </c>
      <c r="D36" s="32"/>
      <c r="E36" s="32"/>
      <c r="F36" s="32">
        <v>1.93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>
        <v>1.68</v>
      </c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51">
        <f t="shared" si="0"/>
        <v>17.61</v>
      </c>
      <c r="AP36" s="45"/>
      <c r="AQ36" s="44"/>
    </row>
    <row r="37" spans="1:43" ht="12.75" customHeight="1" x14ac:dyDescent="0.2">
      <c r="A37" s="7">
        <v>34</v>
      </c>
      <c r="B37" s="27" t="s">
        <v>103</v>
      </c>
      <c r="C37" s="32">
        <v>14</v>
      </c>
      <c r="D37" s="32"/>
      <c r="E37" s="32"/>
      <c r="F37" s="32">
        <v>1.05</v>
      </c>
      <c r="G37" s="32"/>
      <c r="H37" s="32"/>
      <c r="I37" s="32"/>
      <c r="J37" s="32"/>
      <c r="K37" s="32"/>
      <c r="L37" s="32"/>
      <c r="M37" s="32"/>
      <c r="N37" s="32">
        <v>16.079999999999998</v>
      </c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>
        <v>0.96</v>
      </c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51">
        <f t="shared" si="0"/>
        <v>32.089999999999996</v>
      </c>
      <c r="AP37" s="45"/>
      <c r="AQ37" s="44"/>
    </row>
    <row r="38" spans="1:43" ht="12.75" customHeight="1" x14ac:dyDescent="0.2">
      <c r="A38" s="7">
        <v>35</v>
      </c>
      <c r="B38" s="27" t="s">
        <v>94</v>
      </c>
      <c r="C38" s="32">
        <v>14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51">
        <f t="shared" si="0"/>
        <v>14</v>
      </c>
      <c r="AP38" s="45"/>
      <c r="AQ38" s="44"/>
    </row>
    <row r="39" spans="1:43" ht="12.75" customHeight="1" x14ac:dyDescent="0.2">
      <c r="A39" s="7">
        <v>36</v>
      </c>
      <c r="B39" s="27" t="s">
        <v>95</v>
      </c>
      <c r="C39" s="32">
        <v>14</v>
      </c>
      <c r="D39" s="32">
        <v>5.5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51">
        <f t="shared" si="0"/>
        <v>19.5</v>
      </c>
      <c r="AP39" s="45"/>
      <c r="AQ39" s="44"/>
    </row>
    <row r="40" spans="1:43" ht="12.75" customHeight="1" x14ac:dyDescent="0.2">
      <c r="A40" s="7">
        <v>37</v>
      </c>
      <c r="B40" s="27" t="s">
        <v>96</v>
      </c>
      <c r="C40" s="32">
        <v>13</v>
      </c>
      <c r="D40" s="32">
        <v>5.25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51">
        <f t="shared" si="0"/>
        <v>18.25</v>
      </c>
      <c r="AP40" s="45"/>
      <c r="AQ40" s="44"/>
    </row>
    <row r="41" spans="1:43" ht="12.75" customHeight="1" x14ac:dyDescent="0.2">
      <c r="A41" s="7">
        <v>38</v>
      </c>
      <c r="B41" s="27" t="s">
        <v>97</v>
      </c>
      <c r="C41" s="32">
        <v>14</v>
      </c>
      <c r="D41" s="32">
        <v>5.25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51">
        <f t="shared" si="0"/>
        <v>19.25</v>
      </c>
      <c r="AP41" s="45"/>
      <c r="AQ41" s="44"/>
    </row>
    <row r="42" spans="1:43" ht="12.75" customHeight="1" x14ac:dyDescent="0.2">
      <c r="A42" s="7">
        <v>39</v>
      </c>
      <c r="B42" s="27" t="s">
        <v>104</v>
      </c>
      <c r="C42" s="32">
        <v>12</v>
      </c>
      <c r="D42" s="32"/>
      <c r="E42" s="32">
        <v>2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>
        <v>3.12</v>
      </c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51">
        <f t="shared" si="0"/>
        <v>17.12</v>
      </c>
      <c r="AP42" s="45"/>
      <c r="AQ42" s="44"/>
    </row>
    <row r="43" spans="1:43" ht="12.75" customHeight="1" x14ac:dyDescent="0.2">
      <c r="A43" s="7">
        <v>40</v>
      </c>
      <c r="B43" s="27" t="s">
        <v>57</v>
      </c>
      <c r="C43" s="32"/>
      <c r="D43" s="32"/>
      <c r="E43" s="32">
        <v>5.5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>
        <v>2.2000000000000002</v>
      </c>
      <c r="Q43" s="32"/>
      <c r="R43" s="32"/>
      <c r="S43" s="32"/>
      <c r="T43" s="32">
        <v>2.88</v>
      </c>
      <c r="U43" s="32"/>
      <c r="V43" s="32">
        <v>6.72</v>
      </c>
      <c r="W43" s="32">
        <v>9.84</v>
      </c>
      <c r="X43" s="32"/>
      <c r="Y43" s="32">
        <v>84.72</v>
      </c>
      <c r="Z43" s="32"/>
      <c r="AA43" s="32"/>
      <c r="AB43" s="32"/>
      <c r="AC43" s="32"/>
      <c r="AD43" s="32"/>
      <c r="AE43" s="32"/>
      <c r="AF43" s="32">
        <v>8.64</v>
      </c>
      <c r="AG43" s="32">
        <v>21.36</v>
      </c>
      <c r="AH43" s="32"/>
      <c r="AI43" s="32"/>
      <c r="AJ43" s="32"/>
      <c r="AK43" s="32"/>
      <c r="AL43" s="32"/>
      <c r="AM43" s="32"/>
      <c r="AN43" s="32"/>
      <c r="AO43" s="51">
        <f t="shared" si="0"/>
        <v>141.86000000000001</v>
      </c>
      <c r="AP43" s="45">
        <v>20</v>
      </c>
      <c r="AQ43" s="44"/>
    </row>
    <row r="44" spans="1:43" ht="12.75" customHeight="1" x14ac:dyDescent="0.2">
      <c r="A44" s="7">
        <v>41</v>
      </c>
      <c r="B44" s="27" t="s">
        <v>79</v>
      </c>
      <c r="C44" s="32"/>
      <c r="D44" s="32"/>
      <c r="E44" s="32"/>
      <c r="F44" s="32">
        <v>1.23</v>
      </c>
      <c r="G44" s="32"/>
      <c r="H44" s="32"/>
      <c r="I44" s="32"/>
      <c r="J44" s="32"/>
      <c r="K44" s="32"/>
      <c r="L44" s="32"/>
      <c r="M44" s="32"/>
      <c r="N44" s="32">
        <v>13.92</v>
      </c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>
        <v>2.64</v>
      </c>
      <c r="Z44" s="32"/>
      <c r="AA44" s="32"/>
      <c r="AB44" s="32"/>
      <c r="AC44" s="32"/>
      <c r="AD44" s="32">
        <v>1.44</v>
      </c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51">
        <f t="shared" si="0"/>
        <v>19.23</v>
      </c>
      <c r="AP44" s="45"/>
      <c r="AQ44" s="44"/>
    </row>
    <row r="45" spans="1:43" ht="12.75" customHeight="1" x14ac:dyDescent="0.2">
      <c r="A45" s="7">
        <v>42</v>
      </c>
      <c r="B45" s="27" t="s">
        <v>77</v>
      </c>
      <c r="C45" s="32">
        <v>26</v>
      </c>
      <c r="D45" s="32">
        <v>8.25</v>
      </c>
      <c r="E45" s="32"/>
      <c r="F45" s="32">
        <v>5.78</v>
      </c>
      <c r="G45" s="32"/>
      <c r="H45" s="32"/>
      <c r="I45" s="32"/>
      <c r="J45" s="32"/>
      <c r="K45" s="32"/>
      <c r="L45" s="32"/>
      <c r="M45" s="32"/>
      <c r="N45" s="32">
        <v>51.12</v>
      </c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>
        <v>2.64</v>
      </c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51">
        <f t="shared" si="0"/>
        <v>93.79</v>
      </c>
      <c r="AP45" s="45">
        <v>44</v>
      </c>
      <c r="AQ45" s="44"/>
    </row>
    <row r="46" spans="1:43" ht="12.75" customHeight="1" x14ac:dyDescent="0.2">
      <c r="A46" s="7">
        <v>43</v>
      </c>
      <c r="B46" s="27" t="s">
        <v>85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>
        <v>10</v>
      </c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51">
        <f t="shared" si="0"/>
        <v>10</v>
      </c>
      <c r="AP46" s="45"/>
      <c r="AQ46" s="44"/>
    </row>
    <row r="47" spans="1:43" ht="12.75" customHeight="1" x14ac:dyDescent="0.2">
      <c r="A47" s="7">
        <v>44</v>
      </c>
      <c r="B47" s="27" t="s">
        <v>58</v>
      </c>
      <c r="C47" s="32">
        <v>96</v>
      </c>
      <c r="D47" s="32">
        <v>3.5</v>
      </c>
      <c r="E47" s="32">
        <v>5.5</v>
      </c>
      <c r="F47" s="32">
        <v>2.8</v>
      </c>
      <c r="G47" s="32">
        <v>5.63</v>
      </c>
      <c r="H47" s="32"/>
      <c r="I47" s="32"/>
      <c r="J47" s="32">
        <v>14.04</v>
      </c>
      <c r="K47" s="32"/>
      <c r="L47" s="32"/>
      <c r="M47" s="32"/>
      <c r="N47" s="32">
        <v>20.64</v>
      </c>
      <c r="O47" s="32"/>
      <c r="P47" s="32">
        <v>4.18</v>
      </c>
      <c r="Q47" s="32"/>
      <c r="R47" s="32"/>
      <c r="S47" s="32"/>
      <c r="T47" s="32">
        <v>69.680000000000007</v>
      </c>
      <c r="U47" s="32"/>
      <c r="V47" s="32">
        <v>5</v>
      </c>
      <c r="W47" s="32">
        <v>20.399999999999999</v>
      </c>
      <c r="X47" s="32"/>
      <c r="Y47" s="32">
        <v>114.96</v>
      </c>
      <c r="Z47" s="32"/>
      <c r="AA47" s="32"/>
      <c r="AB47" s="32"/>
      <c r="AC47" s="32"/>
      <c r="AD47" s="32">
        <v>12.72</v>
      </c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51">
        <f t="shared" si="0"/>
        <v>375.05000000000007</v>
      </c>
      <c r="AP47" s="45">
        <v>37</v>
      </c>
      <c r="AQ47" s="44"/>
    </row>
    <row r="48" spans="1:43" ht="12.75" customHeight="1" x14ac:dyDescent="0.2">
      <c r="A48" s="7">
        <v>45</v>
      </c>
      <c r="B48" s="27" t="s">
        <v>78</v>
      </c>
      <c r="C48" s="32">
        <v>10</v>
      </c>
      <c r="D48" s="32"/>
      <c r="E48" s="32"/>
      <c r="F48" s="32">
        <v>1.05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>
        <v>1.2</v>
      </c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51">
        <f t="shared" si="0"/>
        <v>12.25</v>
      </c>
      <c r="AP48" s="45"/>
      <c r="AQ48" s="44"/>
    </row>
    <row r="49" spans="1:44" ht="12.75" customHeight="1" x14ac:dyDescent="0.2">
      <c r="A49" s="7">
        <v>46</v>
      </c>
      <c r="B49" s="27" t="s">
        <v>81</v>
      </c>
      <c r="C49" s="32">
        <v>12</v>
      </c>
      <c r="D49" s="32"/>
      <c r="E49" s="32">
        <v>5.5</v>
      </c>
      <c r="F49" s="32"/>
      <c r="G49" s="32">
        <v>1.1299999999999999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>
        <v>4.32</v>
      </c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51">
        <f t="shared" si="0"/>
        <v>22.95</v>
      </c>
      <c r="AP49" s="45"/>
      <c r="AQ49" s="44"/>
    </row>
    <row r="50" spans="1:44" ht="12.75" customHeight="1" x14ac:dyDescent="0.2">
      <c r="A50" s="7">
        <v>47</v>
      </c>
      <c r="B50" s="27" t="s">
        <v>82</v>
      </c>
      <c r="C50" s="32">
        <v>10.5</v>
      </c>
      <c r="D50" s="32"/>
      <c r="E50" s="32"/>
      <c r="F50" s="32">
        <v>1.05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>
        <v>0.96</v>
      </c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51">
        <f t="shared" si="0"/>
        <v>12.510000000000002</v>
      </c>
      <c r="AP50" s="45"/>
      <c r="AQ50" s="44"/>
    </row>
    <row r="51" spans="1:44" ht="12.75" customHeight="1" x14ac:dyDescent="0.2">
      <c r="A51" s="7">
        <v>48</v>
      </c>
      <c r="B51" s="27" t="s">
        <v>83</v>
      </c>
      <c r="C51" s="32"/>
      <c r="D51" s="32"/>
      <c r="E51" s="32"/>
      <c r="F51" s="32">
        <v>1.4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>
        <v>0.24</v>
      </c>
      <c r="X51" s="32"/>
      <c r="Y51" s="32">
        <v>1.92</v>
      </c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51">
        <f t="shared" si="0"/>
        <v>3.5599999999999996</v>
      </c>
      <c r="AP51" s="45"/>
      <c r="AQ51" s="44"/>
    </row>
    <row r="52" spans="1:44" ht="12.75" customHeight="1" x14ac:dyDescent="0.2">
      <c r="A52" s="7">
        <v>49</v>
      </c>
      <c r="B52" s="27" t="s">
        <v>80</v>
      </c>
      <c r="C52" s="32"/>
      <c r="D52" s="32"/>
      <c r="E52" s="32"/>
      <c r="F52" s="32">
        <v>1.4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>
        <v>1.2</v>
      </c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51">
        <f t="shared" si="0"/>
        <v>2.5999999999999996</v>
      </c>
      <c r="AP52" s="45"/>
      <c r="AQ52" s="44"/>
    </row>
    <row r="53" spans="1:44" ht="12.75" customHeight="1" x14ac:dyDescent="0.2">
      <c r="A53" s="7">
        <v>50</v>
      </c>
      <c r="B53" s="27" t="s">
        <v>84</v>
      </c>
      <c r="C53" s="32"/>
      <c r="D53" s="32"/>
      <c r="E53" s="32"/>
      <c r="F53" s="32">
        <v>0.88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>
        <v>2.4</v>
      </c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51">
        <f t="shared" si="0"/>
        <v>3.28</v>
      </c>
      <c r="AP53" s="45"/>
      <c r="AQ53" s="44"/>
    </row>
    <row r="54" spans="1:44" ht="12.75" customHeight="1" x14ac:dyDescent="0.2">
      <c r="A54" s="7">
        <v>51</v>
      </c>
      <c r="B54" s="27" t="s">
        <v>98</v>
      </c>
      <c r="C54" s="32">
        <v>18</v>
      </c>
      <c r="D54" s="32"/>
      <c r="E54" s="32"/>
      <c r="F54" s="32">
        <v>1.4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51">
        <f t="shared" si="0"/>
        <v>19.399999999999999</v>
      </c>
      <c r="AP54" s="45"/>
      <c r="AQ54" s="44"/>
    </row>
    <row r="55" spans="1:44" ht="24.75" customHeight="1" x14ac:dyDescent="0.2">
      <c r="A55" s="7">
        <v>52</v>
      </c>
      <c r="B55" s="27" t="s">
        <v>59</v>
      </c>
      <c r="C55" s="32">
        <v>48</v>
      </c>
      <c r="D55" s="32"/>
      <c r="E55" s="32"/>
      <c r="F55" s="32"/>
      <c r="G55" s="32">
        <v>6.38</v>
      </c>
      <c r="H55" s="32"/>
      <c r="I55" s="32"/>
      <c r="J55" s="32"/>
      <c r="K55" s="32"/>
      <c r="L55" s="32"/>
      <c r="M55" s="32"/>
      <c r="N55" s="32">
        <v>16.559999999999999</v>
      </c>
      <c r="O55" s="32"/>
      <c r="P55" s="32"/>
      <c r="Q55" s="32"/>
      <c r="R55" s="32"/>
      <c r="S55" s="32"/>
      <c r="T55" s="32">
        <v>3.36</v>
      </c>
      <c r="U55" s="32"/>
      <c r="V55" s="32">
        <v>34.56</v>
      </c>
      <c r="W55" s="32">
        <v>6.36</v>
      </c>
      <c r="X55" s="32">
        <v>24</v>
      </c>
      <c r="Y55" s="32">
        <v>85.2</v>
      </c>
      <c r="Z55" s="32"/>
      <c r="AA55" s="32"/>
      <c r="AB55" s="32"/>
      <c r="AC55" s="32">
        <v>6.72</v>
      </c>
      <c r="AD55" s="32">
        <v>23.04</v>
      </c>
      <c r="AE55" s="32"/>
      <c r="AF55" s="32"/>
      <c r="AG55" s="32"/>
      <c r="AH55" s="32"/>
      <c r="AI55" s="32">
        <v>3.63</v>
      </c>
      <c r="AJ55" s="32">
        <v>4.47</v>
      </c>
      <c r="AK55" s="32"/>
      <c r="AL55" s="32"/>
      <c r="AM55" s="32"/>
      <c r="AN55" s="32"/>
      <c r="AO55" s="51">
        <f t="shared" si="0"/>
        <v>262.28000000000003</v>
      </c>
      <c r="AP55" s="45"/>
      <c r="AQ55" s="47"/>
      <c r="AR55" s="41" t="s">
        <v>100</v>
      </c>
    </row>
    <row r="56" spans="1:44" ht="12.75" customHeight="1" x14ac:dyDescent="0.2">
      <c r="A56" s="7">
        <v>53</v>
      </c>
      <c r="B56" s="27" t="s">
        <v>88</v>
      </c>
      <c r="C56" s="32">
        <v>20</v>
      </c>
      <c r="D56" s="32">
        <v>3.25</v>
      </c>
      <c r="E56" s="32"/>
      <c r="F56" s="32">
        <v>2.8</v>
      </c>
      <c r="G56" s="32">
        <v>1.1299999999999999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>
        <v>5.52</v>
      </c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51">
        <f t="shared" si="0"/>
        <v>32.700000000000003</v>
      </c>
      <c r="AP56" s="45"/>
      <c r="AQ56" s="44"/>
    </row>
    <row r="57" spans="1:44" ht="36" customHeight="1" x14ac:dyDescent="0.2">
      <c r="A57" s="7">
        <v>54</v>
      </c>
      <c r="B57" s="27" t="s">
        <v>99</v>
      </c>
      <c r="C57" s="32">
        <v>16</v>
      </c>
      <c r="D57" s="32">
        <v>2.65</v>
      </c>
      <c r="E57" s="32">
        <v>3.5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>
        <v>1.68</v>
      </c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51">
        <f t="shared" si="0"/>
        <v>23.83</v>
      </c>
      <c r="AP57" s="45"/>
      <c r="AR57" s="56" t="s">
        <v>109</v>
      </c>
    </row>
    <row r="58" spans="1:44" ht="12.75" customHeight="1" x14ac:dyDescent="0.2">
      <c r="A58" s="7">
        <v>55</v>
      </c>
      <c r="B58" s="27" t="s">
        <v>89</v>
      </c>
      <c r="C58" s="32">
        <v>20</v>
      </c>
      <c r="D58" s="32"/>
      <c r="E58" s="32"/>
      <c r="F58" s="32">
        <v>1.05</v>
      </c>
      <c r="G58" s="32"/>
      <c r="H58" s="32"/>
      <c r="I58" s="32"/>
      <c r="J58" s="32"/>
      <c r="K58" s="32"/>
      <c r="L58" s="32"/>
      <c r="M58" s="32"/>
      <c r="N58" s="32">
        <v>66.959999999999994</v>
      </c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>
        <v>3.12</v>
      </c>
      <c r="AE58" s="32">
        <v>0.96</v>
      </c>
      <c r="AF58" s="32">
        <v>2.04</v>
      </c>
      <c r="AG58" s="32">
        <v>0.48</v>
      </c>
      <c r="AH58" s="32"/>
      <c r="AI58" s="32"/>
      <c r="AJ58" s="32"/>
      <c r="AK58" s="32"/>
      <c r="AL58" s="32"/>
      <c r="AM58" s="32"/>
      <c r="AN58" s="32"/>
      <c r="AO58" s="51">
        <f t="shared" si="0"/>
        <v>94.61</v>
      </c>
      <c r="AP58" s="45"/>
      <c r="AQ58" s="44"/>
    </row>
    <row r="59" spans="1:44" ht="12.75" customHeight="1" x14ac:dyDescent="0.2">
      <c r="A59" s="7">
        <v>56</v>
      </c>
      <c r="B59" s="27" t="s">
        <v>86</v>
      </c>
      <c r="C59" s="32">
        <v>14</v>
      </c>
      <c r="D59" s="32"/>
      <c r="E59" s="32"/>
      <c r="F59" s="32">
        <v>1.05</v>
      </c>
      <c r="G59" s="32"/>
      <c r="H59" s="32"/>
      <c r="I59" s="32"/>
      <c r="J59" s="32"/>
      <c r="K59" s="32"/>
      <c r="L59" s="32"/>
      <c r="M59" s="32"/>
      <c r="N59" s="32">
        <v>3.36</v>
      </c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>
        <v>0.96</v>
      </c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51">
        <f t="shared" si="0"/>
        <v>19.37</v>
      </c>
      <c r="AP59" s="45"/>
      <c r="AQ59" s="44"/>
    </row>
    <row r="60" spans="1:44" ht="12.75" customHeight="1" x14ac:dyDescent="0.2">
      <c r="A60" s="7">
        <v>57</v>
      </c>
      <c r="B60" s="27" t="s">
        <v>87</v>
      </c>
      <c r="C60" s="32">
        <v>24</v>
      </c>
      <c r="D60" s="32"/>
      <c r="E60" s="32"/>
      <c r="F60" s="32">
        <v>0.88</v>
      </c>
      <c r="G60" s="32"/>
      <c r="H60" s="32"/>
      <c r="I60" s="32"/>
      <c r="J60" s="32"/>
      <c r="K60" s="32"/>
      <c r="L60" s="32"/>
      <c r="M60" s="32"/>
      <c r="N60" s="32">
        <v>13.2</v>
      </c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>
        <v>0.72</v>
      </c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51">
        <f t="shared" si="0"/>
        <v>38.799999999999997</v>
      </c>
      <c r="AP60" s="45"/>
      <c r="AQ60" s="44"/>
    </row>
    <row r="61" spans="1:44" s="29" customFormat="1" ht="12.75" customHeight="1" x14ac:dyDescent="0.2">
      <c r="A61" s="7">
        <v>58</v>
      </c>
      <c r="B61" s="27" t="s">
        <v>60</v>
      </c>
      <c r="C61" s="34">
        <v>14</v>
      </c>
      <c r="D61" s="34"/>
      <c r="E61" s="34"/>
      <c r="F61" s="34">
        <v>2.4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>
        <v>4.08</v>
      </c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51">
        <f t="shared" si="0"/>
        <v>20.479999999999997</v>
      </c>
      <c r="AP61" s="48"/>
      <c r="AQ61" s="49"/>
    </row>
    <row r="62" spans="1:44" ht="12.75" customHeight="1" x14ac:dyDescent="0.2">
      <c r="A62" s="7">
        <v>59</v>
      </c>
      <c r="B62" s="27" t="s">
        <v>61</v>
      </c>
      <c r="C62" s="32"/>
      <c r="D62" s="32"/>
      <c r="E62" s="32"/>
      <c r="F62" s="32">
        <v>1.58</v>
      </c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>
        <v>4.08</v>
      </c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51">
        <f t="shared" si="0"/>
        <v>5.66</v>
      </c>
      <c r="AP62" s="45"/>
      <c r="AQ62" s="44"/>
    </row>
    <row r="63" spans="1:44" ht="12.75" customHeight="1" x14ac:dyDescent="0.2">
      <c r="A63" s="7">
        <v>60</v>
      </c>
      <c r="B63" s="27" t="s">
        <v>62</v>
      </c>
      <c r="C63" s="32">
        <v>74</v>
      </c>
      <c r="D63" s="32"/>
      <c r="E63" s="32"/>
      <c r="F63" s="32">
        <v>3.68</v>
      </c>
      <c r="G63" s="32">
        <v>1.1299999999999999</v>
      </c>
      <c r="H63" s="32"/>
      <c r="I63" s="32"/>
      <c r="J63" s="32"/>
      <c r="K63" s="32"/>
      <c r="L63" s="32"/>
      <c r="M63" s="32"/>
      <c r="N63" s="32">
        <v>80.16</v>
      </c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51">
        <f t="shared" si="0"/>
        <v>158.97</v>
      </c>
      <c r="AP63" s="45"/>
      <c r="AQ63" s="44"/>
    </row>
    <row r="64" spans="1:44" ht="25.5" customHeight="1" x14ac:dyDescent="0.2">
      <c r="A64" s="7">
        <v>61</v>
      </c>
      <c r="B64" s="38" t="s">
        <v>93</v>
      </c>
      <c r="C64" s="32">
        <v>44</v>
      </c>
      <c r="D64" s="32">
        <v>3</v>
      </c>
      <c r="E64" s="32"/>
      <c r="F64" s="32">
        <v>3.85</v>
      </c>
      <c r="G64" s="32"/>
      <c r="H64" s="32"/>
      <c r="I64" s="32"/>
      <c r="J64" s="32"/>
      <c r="K64" s="32"/>
      <c r="L64" s="32"/>
      <c r="M64" s="32"/>
      <c r="N64" s="32">
        <v>12.48</v>
      </c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>
        <v>1.44</v>
      </c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51">
        <f t="shared" si="0"/>
        <v>64.77</v>
      </c>
      <c r="AP64" s="45"/>
      <c r="AQ64" s="44"/>
    </row>
    <row r="65" spans="1:43" ht="12.75" customHeight="1" x14ac:dyDescent="0.2">
      <c r="A65" s="7">
        <v>62</v>
      </c>
      <c r="B65" s="27" t="s">
        <v>90</v>
      </c>
      <c r="C65" s="32">
        <v>18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51">
        <f t="shared" si="0"/>
        <v>18</v>
      </c>
      <c r="AP65" s="45"/>
      <c r="AQ65" s="44"/>
    </row>
    <row r="66" spans="1:43" ht="12.75" customHeight="1" x14ac:dyDescent="0.2">
      <c r="A66" s="7">
        <v>63</v>
      </c>
      <c r="B66" s="27" t="s">
        <v>92</v>
      </c>
      <c r="C66" s="32">
        <v>68</v>
      </c>
      <c r="D66" s="32"/>
      <c r="E66" s="32"/>
      <c r="F66" s="32">
        <v>5.95</v>
      </c>
      <c r="G66" s="32"/>
      <c r="H66" s="32"/>
      <c r="I66" s="32"/>
      <c r="J66" s="32"/>
      <c r="K66" s="32"/>
      <c r="L66" s="32"/>
      <c r="M66" s="32"/>
      <c r="N66" s="32">
        <v>14.4</v>
      </c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51">
        <f t="shared" si="0"/>
        <v>88.350000000000009</v>
      </c>
      <c r="AP66" s="45"/>
      <c r="AQ66" s="44"/>
    </row>
    <row r="67" spans="1:43" ht="12.75" customHeight="1" x14ac:dyDescent="0.2">
      <c r="A67" s="7">
        <v>64</v>
      </c>
      <c r="B67" s="27" t="s">
        <v>110</v>
      </c>
      <c r="C67" s="32"/>
      <c r="D67" s="32"/>
      <c r="E67" s="32"/>
      <c r="F67" s="32">
        <v>1.93</v>
      </c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>
        <v>3.84</v>
      </c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51">
        <f t="shared" si="0"/>
        <v>5.77</v>
      </c>
      <c r="AP67" s="45"/>
      <c r="AQ67" s="44"/>
    </row>
    <row r="68" spans="1:43" ht="25.5" customHeight="1" x14ac:dyDescent="0.2">
      <c r="A68" s="7">
        <v>65</v>
      </c>
      <c r="B68" s="37" t="s">
        <v>111</v>
      </c>
      <c r="C68" s="32">
        <v>18</v>
      </c>
      <c r="D68" s="32"/>
      <c r="E68" s="32">
        <v>7.4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>
        <v>8.5239999999999991</v>
      </c>
      <c r="U68" s="32"/>
      <c r="V68" s="32"/>
      <c r="W68" s="32">
        <v>1.26</v>
      </c>
      <c r="X68" s="32"/>
      <c r="Y68" s="32">
        <v>18.384</v>
      </c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51">
        <f t="shared" si="0"/>
        <v>53.567999999999998</v>
      </c>
      <c r="AP68" s="45"/>
      <c r="AQ68" s="44"/>
    </row>
    <row r="69" spans="1:43" ht="12.75" customHeight="1" x14ac:dyDescent="0.2">
      <c r="A69" s="7">
        <v>66</v>
      </c>
      <c r="B69" s="27" t="s">
        <v>63</v>
      </c>
      <c r="C69" s="32">
        <v>12</v>
      </c>
      <c r="D69" s="32"/>
      <c r="E69" s="32"/>
      <c r="F69" s="32"/>
      <c r="G69" s="32"/>
      <c r="H69" s="32"/>
      <c r="I69" s="32"/>
      <c r="J69" s="32"/>
      <c r="K69" s="32"/>
      <c r="L69" s="32"/>
      <c r="M69" s="32">
        <v>9.7899999999999991</v>
      </c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51">
        <f t="shared" ref="AO69:AO73" si="1">SUM(C69:AN69)</f>
        <v>21.79</v>
      </c>
      <c r="AP69" s="45"/>
      <c r="AQ69" s="44"/>
    </row>
    <row r="70" spans="1:43" ht="12.75" customHeight="1" x14ac:dyDescent="0.2">
      <c r="A70" s="7">
        <v>67</v>
      </c>
      <c r="B70" s="27" t="s">
        <v>64</v>
      </c>
      <c r="C70" s="32">
        <v>42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>
        <v>4.3499999999999996</v>
      </c>
      <c r="Q70" s="32"/>
      <c r="R70" s="32"/>
      <c r="S70" s="32"/>
      <c r="T70" s="32"/>
      <c r="U70" s="32"/>
      <c r="V70" s="32"/>
      <c r="W70" s="32">
        <v>1.68</v>
      </c>
      <c r="X70" s="32"/>
      <c r="Y70" s="32">
        <v>8.8800000000000008</v>
      </c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51">
        <f t="shared" si="1"/>
        <v>56.910000000000004</v>
      </c>
      <c r="AP70" s="45"/>
      <c r="AQ70" s="44"/>
    </row>
    <row r="71" spans="1:43" ht="12.75" customHeight="1" x14ac:dyDescent="0.2">
      <c r="A71" s="7">
        <v>68</v>
      </c>
      <c r="B71" s="27" t="s">
        <v>65</v>
      </c>
      <c r="C71" s="32">
        <v>116</v>
      </c>
      <c r="D71" s="32">
        <v>43.25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>
        <v>28.08</v>
      </c>
      <c r="U71" s="32"/>
      <c r="V71" s="32"/>
      <c r="W71" s="32">
        <v>6.56</v>
      </c>
      <c r="X71" s="32">
        <v>6.24</v>
      </c>
      <c r="Y71" s="32">
        <v>11.04</v>
      </c>
      <c r="Z71" s="32"/>
      <c r="AA71" s="32"/>
      <c r="AB71" s="32"/>
      <c r="AC71" s="32"/>
      <c r="AD71" s="32">
        <v>6</v>
      </c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51">
        <f t="shared" si="1"/>
        <v>217.17</v>
      </c>
      <c r="AP71" s="45">
        <v>250</v>
      </c>
      <c r="AQ71" s="44"/>
    </row>
    <row r="72" spans="1:43" ht="12.75" customHeight="1" x14ac:dyDescent="0.2">
      <c r="A72" s="7">
        <v>69</v>
      </c>
      <c r="B72" s="28" t="s">
        <v>66</v>
      </c>
      <c r="C72" s="32">
        <v>66</v>
      </c>
      <c r="D72" s="32"/>
      <c r="E72" s="32"/>
      <c r="F72" s="32">
        <v>3.68</v>
      </c>
      <c r="G72" s="32">
        <v>4.5</v>
      </c>
      <c r="H72" s="32"/>
      <c r="I72" s="32"/>
      <c r="J72" s="32"/>
      <c r="K72" s="32"/>
      <c r="L72" s="32"/>
      <c r="M72" s="32"/>
      <c r="N72" s="32">
        <v>17.04</v>
      </c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51">
        <f t="shared" si="1"/>
        <v>91.22</v>
      </c>
      <c r="AP72" s="45"/>
      <c r="AQ72" s="44"/>
    </row>
    <row r="73" spans="1:43" ht="12.75" customHeight="1" x14ac:dyDescent="0.2">
      <c r="A73" s="7">
        <v>70</v>
      </c>
      <c r="B73" s="28" t="s">
        <v>117</v>
      </c>
      <c r="C73" s="32"/>
      <c r="D73" s="32"/>
      <c r="E73" s="32"/>
      <c r="F73" s="32"/>
      <c r="G73" s="32"/>
      <c r="H73" s="32"/>
      <c r="I73" s="32"/>
      <c r="J73" s="32"/>
      <c r="K73" s="32">
        <v>6</v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51">
        <f t="shared" si="1"/>
        <v>6</v>
      </c>
      <c r="AP73" s="45"/>
      <c r="AQ73" s="44"/>
    </row>
    <row r="74" spans="1:43" ht="12.75" customHeight="1" x14ac:dyDescent="0.2">
      <c r="A74" s="7"/>
      <c r="B74" s="8" t="s">
        <v>40</v>
      </c>
      <c r="C74" s="31">
        <f>SUM(C4:C73)</f>
        <v>1955</v>
      </c>
      <c r="D74" s="31">
        <f>SUM(D4:D73)</f>
        <v>104.4</v>
      </c>
      <c r="E74" s="31">
        <f t="shared" ref="E74:AN74" si="2">SUM(E4:E73)</f>
        <v>34.65</v>
      </c>
      <c r="F74" s="31">
        <f t="shared" si="2"/>
        <v>76.679999999999993</v>
      </c>
      <c r="G74" s="31">
        <f t="shared" si="2"/>
        <v>33.789999999999992</v>
      </c>
      <c r="H74" s="31">
        <f t="shared" si="2"/>
        <v>0</v>
      </c>
      <c r="I74" s="31">
        <f t="shared" si="2"/>
        <v>0</v>
      </c>
      <c r="J74" s="31">
        <f t="shared" si="2"/>
        <v>58.08</v>
      </c>
      <c r="K74" s="31">
        <f>SUM(K4:K73)</f>
        <v>11</v>
      </c>
      <c r="L74" s="31">
        <f t="shared" si="2"/>
        <v>40.68</v>
      </c>
      <c r="M74" s="31">
        <f t="shared" si="2"/>
        <v>70.37</v>
      </c>
      <c r="N74" s="31">
        <f t="shared" si="2"/>
        <v>842.87999999999988</v>
      </c>
      <c r="O74" s="31">
        <f t="shared" si="2"/>
        <v>0</v>
      </c>
      <c r="P74" s="31">
        <f t="shared" si="2"/>
        <v>28.1</v>
      </c>
      <c r="Q74" s="31">
        <f t="shared" si="2"/>
        <v>0</v>
      </c>
      <c r="R74" s="31">
        <f t="shared" si="2"/>
        <v>0</v>
      </c>
      <c r="S74" s="31">
        <f t="shared" si="2"/>
        <v>1.44</v>
      </c>
      <c r="T74" s="31">
        <f t="shared" si="2"/>
        <v>155.48400000000001</v>
      </c>
      <c r="U74" s="31">
        <f t="shared" si="2"/>
        <v>0</v>
      </c>
      <c r="V74" s="31">
        <f t="shared" si="2"/>
        <v>196.88</v>
      </c>
      <c r="W74" s="31">
        <f t="shared" si="2"/>
        <v>128.66</v>
      </c>
      <c r="X74" s="31">
        <f t="shared" si="2"/>
        <v>77.759999999999991</v>
      </c>
      <c r="Y74" s="31">
        <f t="shared" si="2"/>
        <v>1435.3440000000003</v>
      </c>
      <c r="Z74" s="31">
        <f t="shared" si="2"/>
        <v>33.599999999999994</v>
      </c>
      <c r="AA74" s="31">
        <f t="shared" si="2"/>
        <v>20.34</v>
      </c>
      <c r="AB74" s="31">
        <f t="shared" si="2"/>
        <v>0</v>
      </c>
      <c r="AC74" s="31">
        <f t="shared" si="2"/>
        <v>50.64</v>
      </c>
      <c r="AD74" s="31">
        <f t="shared" si="2"/>
        <v>120.48</v>
      </c>
      <c r="AE74" s="31">
        <f t="shared" si="2"/>
        <v>49.92</v>
      </c>
      <c r="AF74" s="31">
        <f t="shared" si="2"/>
        <v>29.64</v>
      </c>
      <c r="AG74" s="31">
        <f t="shared" si="2"/>
        <v>343.78000000000003</v>
      </c>
      <c r="AH74" s="31">
        <f t="shared" si="2"/>
        <v>12.45</v>
      </c>
      <c r="AI74" s="31">
        <f t="shared" si="2"/>
        <v>20.299999999999997</v>
      </c>
      <c r="AJ74" s="31">
        <f t="shared" si="2"/>
        <v>47.68</v>
      </c>
      <c r="AK74" s="31">
        <f t="shared" si="2"/>
        <v>0</v>
      </c>
      <c r="AL74" s="31">
        <f t="shared" si="2"/>
        <v>19.71</v>
      </c>
      <c r="AM74" s="31">
        <f t="shared" si="2"/>
        <v>0</v>
      </c>
      <c r="AN74" s="31">
        <f t="shared" si="2"/>
        <v>0</v>
      </c>
      <c r="AO74" s="52">
        <f>SUM(AO4:AO73)</f>
        <v>5999.7379999999994</v>
      </c>
      <c r="AP74" s="55">
        <f>SUM(AP4:AP73)</f>
        <v>396.75</v>
      </c>
      <c r="AQ74" s="55">
        <f>SUM(AQ4:AQ73)</f>
        <v>57.5</v>
      </c>
    </row>
    <row r="75" spans="1:43" ht="12.75" customHeight="1" x14ac:dyDescent="0.2">
      <c r="A75" s="9"/>
      <c r="B75" s="26" t="s">
        <v>41</v>
      </c>
      <c r="C75" s="59">
        <f>SUM(C74:AN74)</f>
        <v>5999.7380000000003</v>
      </c>
      <c r="D75" s="60"/>
      <c r="E75" s="60"/>
      <c r="F75" s="60"/>
      <c r="G75" s="61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</row>
    <row r="76" spans="1:43" ht="12.75" customHeight="1" x14ac:dyDescent="0.2">
      <c r="A76" s="11"/>
      <c r="B76" s="12"/>
      <c r="C76" s="11"/>
      <c r="D76" s="11"/>
      <c r="E76" s="11"/>
      <c r="F76" s="11"/>
      <c r="G76" s="11"/>
    </row>
    <row r="77" spans="1:43" ht="12.75" customHeight="1" x14ac:dyDescent="0.2">
      <c r="A77" s="13"/>
      <c r="B77" s="14"/>
      <c r="C77" s="15"/>
      <c r="D77" s="15"/>
      <c r="E77" s="15"/>
      <c r="F77" s="15"/>
      <c r="G77" s="15"/>
      <c r="AH77" s="10"/>
    </row>
    <row r="78" spans="1:43" ht="12.75" customHeight="1" x14ac:dyDescent="0.2">
      <c r="A78" s="13"/>
      <c r="B78" s="14"/>
      <c r="C78" s="15"/>
      <c r="D78" s="15"/>
      <c r="E78" s="15"/>
      <c r="F78" s="15"/>
      <c r="G78" s="15"/>
      <c r="AH78" s="10"/>
    </row>
    <row r="79" spans="1:43" ht="12.75" customHeight="1" x14ac:dyDescent="0.2">
      <c r="A79" s="13"/>
      <c r="B79" s="14"/>
      <c r="C79" s="15"/>
      <c r="D79" s="15"/>
      <c r="E79" s="15"/>
      <c r="F79" s="15"/>
      <c r="G79" s="15"/>
      <c r="AH79" s="10"/>
    </row>
    <row r="80" spans="1:43" ht="12.75" customHeight="1" x14ac:dyDescent="0.2">
      <c r="A80" s="13"/>
      <c r="B80" s="14"/>
      <c r="C80" s="15"/>
      <c r="D80" s="15"/>
      <c r="E80" s="15"/>
      <c r="F80" s="15"/>
      <c r="G80" s="15"/>
      <c r="AH80" s="10"/>
    </row>
    <row r="81" spans="1:39" ht="12.75" customHeight="1" x14ac:dyDescent="0.2">
      <c r="A81" s="13"/>
      <c r="B81" s="14"/>
      <c r="C81" s="15"/>
      <c r="D81" s="15"/>
      <c r="E81" s="15"/>
      <c r="F81" s="15"/>
      <c r="G81" s="15"/>
      <c r="AH81" s="10"/>
    </row>
    <row r="82" spans="1:39" ht="12.75" customHeight="1" x14ac:dyDescent="0.2">
      <c r="A82" s="13"/>
      <c r="B82" s="14"/>
      <c r="C82" s="15"/>
      <c r="D82" s="15"/>
      <c r="E82" s="15"/>
      <c r="F82" s="15"/>
      <c r="G82" s="15"/>
      <c r="AH82" s="10"/>
    </row>
    <row r="83" spans="1:39" ht="12.75" customHeight="1" x14ac:dyDescent="0.2">
      <c r="A83" s="13"/>
      <c r="B83" s="16"/>
      <c r="C83" s="15"/>
      <c r="D83" s="15"/>
      <c r="E83" s="15"/>
      <c r="F83" s="15"/>
      <c r="G83" s="15"/>
      <c r="AH83" s="10"/>
      <c r="AK83" s="10"/>
      <c r="AL83" s="10"/>
      <c r="AM83" s="10"/>
    </row>
    <row r="84" spans="1:39" ht="12.75" customHeight="1" x14ac:dyDescent="0.2">
      <c r="A84" s="13"/>
      <c r="B84" s="14"/>
      <c r="C84" s="15"/>
      <c r="D84" s="15"/>
      <c r="E84" s="15"/>
      <c r="F84" s="15"/>
      <c r="G84" s="15"/>
      <c r="AH84" s="10"/>
      <c r="AI84" s="10"/>
      <c r="AJ84" s="10"/>
      <c r="AK84" s="10"/>
      <c r="AL84" s="10"/>
      <c r="AM84" s="10"/>
    </row>
    <row r="85" spans="1:39" ht="12.75" customHeight="1" x14ac:dyDescent="0.2">
      <c r="A85" s="13"/>
      <c r="B85" s="14"/>
      <c r="C85" s="15"/>
      <c r="D85" s="15"/>
      <c r="E85" s="15"/>
      <c r="F85" s="15"/>
      <c r="G85" s="15"/>
      <c r="AH85" s="10"/>
      <c r="AI85" s="10"/>
      <c r="AJ85" s="10"/>
      <c r="AK85" s="10"/>
      <c r="AL85" s="10"/>
      <c r="AM85" s="10"/>
    </row>
    <row r="86" spans="1:39" ht="10.5" customHeight="1" x14ac:dyDescent="0.2">
      <c r="A86" s="13"/>
      <c r="B86" s="14"/>
      <c r="C86" s="15"/>
      <c r="D86" s="15"/>
      <c r="E86" s="15"/>
      <c r="F86" s="15"/>
      <c r="G86" s="15"/>
      <c r="AH86" s="10"/>
      <c r="AI86" s="10"/>
      <c r="AJ86" s="10"/>
      <c r="AK86" s="10"/>
      <c r="AL86" s="10"/>
      <c r="AM86" s="10"/>
    </row>
    <row r="87" spans="1:39" ht="30" customHeight="1" x14ac:dyDescent="0.2">
      <c r="A87" s="13"/>
      <c r="B87" s="14"/>
      <c r="C87" s="15"/>
      <c r="D87" s="15"/>
      <c r="E87" s="15"/>
      <c r="F87" s="15"/>
      <c r="G87" s="15"/>
      <c r="AH87" s="10"/>
      <c r="AI87" s="10"/>
      <c r="AJ87" s="10"/>
      <c r="AK87" s="10"/>
      <c r="AL87" s="10"/>
      <c r="AM87" s="10"/>
    </row>
    <row r="88" spans="1:39" ht="12.75" customHeight="1" x14ac:dyDescent="0.2">
      <c r="A88" s="13"/>
      <c r="B88" s="14"/>
      <c r="C88" s="15"/>
      <c r="D88" s="15"/>
      <c r="E88" s="15"/>
      <c r="F88" s="15"/>
      <c r="G88" s="15"/>
      <c r="AH88" s="10"/>
      <c r="AI88" s="10"/>
      <c r="AJ88" s="10"/>
      <c r="AK88" s="10"/>
      <c r="AL88" s="10"/>
      <c r="AM88" s="10"/>
    </row>
    <row r="89" spans="1:39" ht="12.75" customHeight="1" x14ac:dyDescent="0.2">
      <c r="A89" s="13"/>
      <c r="B89" s="13"/>
      <c r="C89" s="15"/>
      <c r="D89" s="15"/>
      <c r="E89" s="15"/>
      <c r="F89" s="15"/>
      <c r="G89" s="15"/>
      <c r="AH89" s="10"/>
      <c r="AI89" s="10"/>
      <c r="AJ89" s="10"/>
      <c r="AK89" s="10"/>
      <c r="AL89" s="10"/>
      <c r="AM89" s="10"/>
    </row>
    <row r="90" spans="1:39" ht="12.75" customHeight="1" x14ac:dyDescent="0.2">
      <c r="A90" s="13"/>
      <c r="B90" s="14"/>
      <c r="C90" s="15"/>
      <c r="D90" s="15"/>
      <c r="E90" s="15"/>
      <c r="F90" s="15"/>
      <c r="G90" s="15"/>
      <c r="AH90" s="10"/>
      <c r="AI90" s="10"/>
      <c r="AJ90" s="10"/>
      <c r="AK90" s="10"/>
      <c r="AL90" s="10"/>
      <c r="AM90" s="10"/>
    </row>
    <row r="91" spans="1:39" ht="12.75" customHeight="1" x14ac:dyDescent="0.2">
      <c r="A91" s="13"/>
      <c r="B91" s="14"/>
      <c r="C91" s="15"/>
      <c r="D91" s="15"/>
      <c r="E91" s="15"/>
      <c r="F91" s="15"/>
      <c r="G91" s="15"/>
      <c r="AH91" s="10"/>
      <c r="AI91" s="10"/>
      <c r="AJ91" s="10"/>
      <c r="AK91" s="10"/>
      <c r="AL91" s="10"/>
      <c r="AM91" s="10"/>
    </row>
    <row r="92" spans="1:39" ht="12.75" customHeight="1" x14ac:dyDescent="0.2">
      <c r="A92" s="13"/>
      <c r="B92" s="14"/>
      <c r="C92" s="15"/>
      <c r="D92" s="15"/>
      <c r="E92" s="15"/>
      <c r="F92" s="15"/>
      <c r="G92" s="15"/>
      <c r="AH92" s="10"/>
      <c r="AI92" s="10"/>
      <c r="AJ92" s="10"/>
      <c r="AK92" s="10"/>
      <c r="AL92" s="10"/>
      <c r="AM92" s="10"/>
    </row>
    <row r="93" spans="1:39" ht="12.75" customHeight="1" x14ac:dyDescent="0.2">
      <c r="A93" s="13"/>
      <c r="B93" s="14"/>
      <c r="C93" s="15"/>
      <c r="D93" s="15"/>
      <c r="E93" s="15"/>
      <c r="F93" s="15"/>
      <c r="G93" s="15"/>
      <c r="AH93" s="10"/>
      <c r="AI93" s="10"/>
      <c r="AJ93" s="10"/>
      <c r="AK93" s="10"/>
      <c r="AL93" s="10"/>
      <c r="AM93" s="10"/>
    </row>
    <row r="94" spans="1:39" ht="12.75" customHeight="1" x14ac:dyDescent="0.2">
      <c r="A94" s="13"/>
      <c r="B94" s="13"/>
      <c r="C94" s="15"/>
      <c r="D94" s="15"/>
      <c r="E94" s="15"/>
      <c r="F94" s="15"/>
      <c r="G94" s="15"/>
      <c r="AH94" s="10"/>
      <c r="AI94" s="10"/>
      <c r="AJ94" s="10"/>
      <c r="AK94" s="10"/>
      <c r="AL94" s="10"/>
      <c r="AM94" s="10"/>
    </row>
    <row r="95" spans="1:39" ht="12.75" customHeight="1" x14ac:dyDescent="0.2">
      <c r="A95" s="13"/>
      <c r="B95" s="14"/>
      <c r="C95" s="15"/>
      <c r="D95" s="15"/>
      <c r="E95" s="15"/>
      <c r="F95" s="15"/>
      <c r="G95" s="15"/>
      <c r="AH95" s="10"/>
      <c r="AI95" s="10"/>
      <c r="AJ95" s="10"/>
      <c r="AK95" s="10"/>
      <c r="AL95" s="10"/>
      <c r="AM95" s="10"/>
    </row>
    <row r="96" spans="1:39" ht="12.75" customHeight="1" x14ac:dyDescent="0.2">
      <c r="A96" s="13"/>
      <c r="B96" s="14"/>
      <c r="C96" s="15"/>
      <c r="D96" s="15"/>
      <c r="E96" s="15"/>
      <c r="F96" s="15"/>
      <c r="G96" s="15"/>
      <c r="AH96" s="10"/>
      <c r="AI96" s="10"/>
      <c r="AJ96" s="10"/>
      <c r="AK96" s="10"/>
      <c r="AL96" s="10"/>
      <c r="AM96" s="10"/>
    </row>
    <row r="97" spans="1:39" ht="12.75" customHeight="1" x14ac:dyDescent="0.2">
      <c r="A97" s="13"/>
      <c r="B97" s="14"/>
      <c r="C97" s="15"/>
      <c r="D97" s="15"/>
      <c r="E97" s="15"/>
      <c r="F97" s="15"/>
      <c r="G97" s="15"/>
      <c r="AH97" s="10"/>
      <c r="AI97" s="10"/>
      <c r="AJ97" s="10"/>
      <c r="AK97" s="10"/>
      <c r="AL97" s="10"/>
      <c r="AM97" s="10"/>
    </row>
    <row r="98" spans="1:39" ht="12.75" customHeight="1" x14ac:dyDescent="0.2">
      <c r="A98" s="13"/>
      <c r="B98" s="14"/>
      <c r="C98" s="15"/>
      <c r="D98" s="15"/>
      <c r="E98" s="15"/>
      <c r="F98" s="15"/>
      <c r="G98" s="15"/>
      <c r="AI98" s="10"/>
      <c r="AJ98" s="10"/>
      <c r="AK98" s="10"/>
      <c r="AL98" s="10"/>
      <c r="AM98" s="10"/>
    </row>
    <row r="99" spans="1:39" ht="12.75" customHeight="1" x14ac:dyDescent="0.2">
      <c r="A99" s="13"/>
      <c r="B99" s="14"/>
      <c r="C99" s="15"/>
      <c r="D99" s="15"/>
      <c r="E99" s="15"/>
      <c r="F99" s="15"/>
      <c r="G99" s="15"/>
      <c r="AI99" s="10"/>
      <c r="AJ99" s="10"/>
      <c r="AK99" s="10"/>
      <c r="AL99" s="10"/>
      <c r="AM99" s="10"/>
    </row>
    <row r="100" spans="1:39" ht="12.75" customHeight="1" x14ac:dyDescent="0.2">
      <c r="A100" s="13"/>
      <c r="B100" s="14"/>
      <c r="C100" s="15"/>
      <c r="D100" s="15"/>
      <c r="E100" s="15"/>
      <c r="F100" s="15"/>
      <c r="G100" s="15"/>
      <c r="AI100" s="10"/>
      <c r="AJ100" s="10"/>
      <c r="AK100" s="10"/>
      <c r="AL100" s="10"/>
      <c r="AM100" s="10"/>
    </row>
    <row r="101" spans="1:39" ht="12.75" customHeight="1" x14ac:dyDescent="0.2">
      <c r="A101" s="13"/>
      <c r="B101" s="14"/>
      <c r="C101" s="15"/>
      <c r="D101" s="15"/>
      <c r="E101" s="15"/>
      <c r="F101" s="15"/>
      <c r="G101" s="15"/>
      <c r="I101" s="17" t="s">
        <v>42</v>
      </c>
      <c r="AI101" s="10"/>
      <c r="AJ101" s="10"/>
      <c r="AK101" s="10"/>
      <c r="AL101" s="10"/>
      <c r="AM101" s="10"/>
    </row>
    <row r="102" spans="1:39" ht="12.75" customHeight="1" x14ac:dyDescent="0.2">
      <c r="A102" s="13"/>
      <c r="B102" s="14"/>
      <c r="C102" s="15"/>
      <c r="D102" s="15"/>
      <c r="E102" s="15"/>
      <c r="F102" s="15"/>
      <c r="G102" s="15"/>
      <c r="AI102" s="10"/>
      <c r="AJ102" s="10"/>
      <c r="AK102" s="10"/>
      <c r="AL102" s="10"/>
      <c r="AM102" s="10"/>
    </row>
    <row r="103" spans="1:39" ht="12.75" customHeight="1" x14ac:dyDescent="0.2">
      <c r="A103" s="13"/>
      <c r="B103" s="14"/>
      <c r="C103" s="15"/>
      <c r="D103" s="15"/>
      <c r="E103" s="15"/>
      <c r="F103" s="15"/>
      <c r="G103" s="15"/>
      <c r="AI103" s="10"/>
      <c r="AJ103" s="10"/>
    </row>
    <row r="104" spans="1:39" ht="12.75" customHeight="1" x14ac:dyDescent="0.2">
      <c r="A104" s="13"/>
      <c r="B104" s="13"/>
      <c r="C104" s="15"/>
      <c r="D104" s="15"/>
      <c r="E104" s="15"/>
      <c r="F104" s="15"/>
      <c r="G104" s="15"/>
    </row>
    <row r="105" spans="1:39" ht="12.75" customHeight="1" x14ac:dyDescent="0.2">
      <c r="A105" s="13"/>
      <c r="B105" s="13"/>
      <c r="C105" s="15"/>
      <c r="D105" s="15"/>
      <c r="E105" s="15"/>
      <c r="F105" s="15"/>
      <c r="G105" s="15"/>
    </row>
    <row r="106" spans="1:39" ht="12.75" customHeight="1" x14ac:dyDescent="0.2">
      <c r="A106" s="13"/>
      <c r="B106" s="14"/>
      <c r="C106" s="15"/>
      <c r="D106" s="15"/>
      <c r="E106" s="15"/>
      <c r="F106" s="15"/>
      <c r="G106" s="15"/>
    </row>
    <row r="107" spans="1:39" ht="12.75" customHeight="1" x14ac:dyDescent="0.2">
      <c r="A107" s="13"/>
      <c r="B107" s="14"/>
      <c r="C107" s="15"/>
      <c r="D107" s="15"/>
      <c r="E107" s="15"/>
      <c r="F107" s="15"/>
      <c r="G107" s="15"/>
    </row>
    <row r="108" spans="1:39" ht="12.75" customHeight="1" x14ac:dyDescent="0.2">
      <c r="A108" s="13"/>
      <c r="B108" s="14"/>
      <c r="C108" s="15"/>
      <c r="D108" s="15"/>
      <c r="E108" s="15"/>
      <c r="F108" s="15"/>
      <c r="G108" s="15"/>
    </row>
    <row r="109" spans="1:39" ht="34.5" customHeight="1" x14ac:dyDescent="0.2">
      <c r="A109" s="13"/>
      <c r="B109" s="14"/>
      <c r="C109" s="15"/>
      <c r="D109" s="15"/>
      <c r="E109" s="15"/>
      <c r="F109" s="15"/>
      <c r="G109" s="15"/>
    </row>
    <row r="110" spans="1:39" ht="12.75" customHeight="1" x14ac:dyDescent="0.2">
      <c r="A110" s="13"/>
      <c r="B110" s="18"/>
      <c r="C110" s="15"/>
      <c r="D110" s="15"/>
      <c r="E110" s="15"/>
      <c r="F110" s="15"/>
      <c r="G110" s="15"/>
    </row>
    <row r="111" spans="1:39" ht="12.75" customHeight="1" x14ac:dyDescent="0.2">
      <c r="A111" s="13"/>
      <c r="B111" s="13"/>
      <c r="C111" s="15"/>
      <c r="D111" s="15"/>
      <c r="E111" s="15"/>
      <c r="F111" s="15"/>
      <c r="G111" s="15"/>
    </row>
    <row r="112" spans="1:39" ht="12.75" customHeight="1" x14ac:dyDescent="0.2">
      <c r="A112" s="13"/>
      <c r="B112" s="13"/>
      <c r="C112" s="15"/>
      <c r="D112" s="15"/>
      <c r="E112" s="15"/>
      <c r="F112" s="15"/>
      <c r="G112" s="15"/>
    </row>
    <row r="113" spans="1:7" ht="12.75" customHeight="1" x14ac:dyDescent="0.2">
      <c r="A113" s="13"/>
      <c r="B113" s="13"/>
      <c r="C113" s="15"/>
      <c r="D113" s="15"/>
      <c r="E113" s="15"/>
      <c r="F113" s="15"/>
      <c r="G113" s="15"/>
    </row>
    <row r="114" spans="1:7" ht="12.75" customHeight="1" x14ac:dyDescent="0.2">
      <c r="A114" s="13"/>
      <c r="B114" s="13"/>
      <c r="C114" s="15"/>
      <c r="D114" s="15"/>
      <c r="E114" s="15"/>
      <c r="F114" s="15"/>
      <c r="G114" s="15"/>
    </row>
    <row r="115" spans="1:7" ht="12.75" customHeight="1" x14ac:dyDescent="0.2">
      <c r="A115" s="13"/>
      <c r="B115" s="14"/>
      <c r="C115" s="15"/>
      <c r="D115" s="15"/>
      <c r="E115" s="15"/>
      <c r="F115" s="15"/>
      <c r="G115" s="15"/>
    </row>
    <row r="116" spans="1:7" ht="12.75" customHeight="1" x14ac:dyDescent="0.2">
      <c r="A116" s="13"/>
      <c r="B116" s="14"/>
      <c r="C116" s="15"/>
      <c r="D116" s="15"/>
      <c r="E116" s="15"/>
      <c r="F116" s="15"/>
      <c r="G116" s="15"/>
    </row>
    <row r="117" spans="1:7" ht="12.75" customHeight="1" x14ac:dyDescent="0.2">
      <c r="A117" s="13"/>
      <c r="B117" s="14"/>
      <c r="C117" s="15"/>
      <c r="D117" s="15"/>
      <c r="E117" s="15"/>
      <c r="F117" s="15"/>
      <c r="G117" s="15"/>
    </row>
    <row r="118" spans="1:7" ht="12.75" customHeight="1" x14ac:dyDescent="0.2">
      <c r="A118" s="13"/>
      <c r="B118" s="14"/>
      <c r="C118" s="15"/>
      <c r="D118" s="15"/>
      <c r="E118" s="15"/>
      <c r="F118" s="15"/>
      <c r="G118" s="15"/>
    </row>
    <row r="119" spans="1:7" ht="12.75" customHeight="1" x14ac:dyDescent="0.2">
      <c r="A119" s="13"/>
      <c r="B119" s="14"/>
      <c r="C119" s="15"/>
      <c r="D119" s="15"/>
      <c r="E119" s="15"/>
      <c r="F119" s="15"/>
      <c r="G119" s="15"/>
    </row>
    <row r="120" spans="1:7" ht="12.75" customHeight="1" x14ac:dyDescent="0.2">
      <c r="A120" s="13"/>
      <c r="B120" s="13"/>
      <c r="C120" s="15"/>
      <c r="D120" s="15"/>
      <c r="E120" s="15"/>
      <c r="F120" s="15"/>
      <c r="G120" s="15"/>
    </row>
    <row r="121" spans="1:7" ht="12.75" customHeight="1" x14ac:dyDescent="0.2">
      <c r="A121" s="13"/>
      <c r="B121" s="14"/>
      <c r="C121" s="15"/>
      <c r="D121" s="15"/>
      <c r="E121" s="15"/>
      <c r="F121" s="15"/>
      <c r="G121" s="15"/>
    </row>
    <row r="122" spans="1:7" ht="12.75" customHeight="1" x14ac:dyDescent="0.2">
      <c r="A122" s="13"/>
      <c r="B122" s="13"/>
      <c r="C122" s="15"/>
      <c r="D122" s="15"/>
      <c r="E122" s="15"/>
      <c r="F122" s="15"/>
      <c r="G122" s="15"/>
    </row>
    <row r="123" spans="1:7" ht="12.75" customHeight="1" x14ac:dyDescent="0.2">
      <c r="A123" s="13"/>
      <c r="B123" s="13"/>
      <c r="C123" s="15"/>
      <c r="D123" s="15"/>
      <c r="E123" s="15"/>
      <c r="F123" s="15"/>
      <c r="G123" s="15"/>
    </row>
    <row r="124" spans="1:7" ht="12.75" customHeight="1" x14ac:dyDescent="0.2">
      <c r="A124" s="13"/>
      <c r="B124" s="14"/>
      <c r="C124" s="15"/>
      <c r="D124" s="15"/>
      <c r="E124" s="15"/>
      <c r="F124" s="15"/>
      <c r="G124" s="15"/>
    </row>
    <row r="125" spans="1:7" ht="25.5" customHeight="1" x14ac:dyDescent="0.2">
      <c r="A125" s="13"/>
      <c r="B125" s="14"/>
      <c r="C125" s="15"/>
      <c r="D125" s="15"/>
      <c r="E125" s="15"/>
      <c r="F125" s="15"/>
      <c r="G125" s="15"/>
    </row>
    <row r="126" spans="1:7" ht="12.75" customHeight="1" x14ac:dyDescent="0.2">
      <c r="A126" s="13"/>
      <c r="B126" s="14"/>
      <c r="C126" s="15"/>
      <c r="D126" s="15"/>
      <c r="E126" s="15"/>
      <c r="F126" s="15"/>
      <c r="G126" s="15"/>
    </row>
    <row r="127" spans="1:7" ht="12.75" customHeight="1" x14ac:dyDescent="0.2">
      <c r="A127" s="13"/>
      <c r="B127" s="14"/>
      <c r="C127" s="15"/>
      <c r="D127" s="15"/>
      <c r="E127" s="15"/>
      <c r="F127" s="15"/>
      <c r="G127" s="15"/>
    </row>
    <row r="128" spans="1:7" ht="12.75" customHeight="1" x14ac:dyDescent="0.2">
      <c r="A128" s="13"/>
      <c r="B128" s="14"/>
      <c r="C128" s="15"/>
      <c r="D128" s="15"/>
      <c r="E128" s="15"/>
      <c r="F128" s="15"/>
      <c r="G128" s="15"/>
    </row>
    <row r="129" spans="1:7" ht="12.75" customHeight="1" x14ac:dyDescent="0.2">
      <c r="A129" s="13"/>
      <c r="B129" s="14"/>
      <c r="C129" s="15"/>
      <c r="D129" s="15"/>
      <c r="E129" s="15"/>
      <c r="F129" s="15"/>
      <c r="G129" s="15"/>
    </row>
    <row r="130" spans="1:7" ht="12.75" customHeight="1" x14ac:dyDescent="0.2">
      <c r="A130" s="13"/>
      <c r="B130" s="14"/>
      <c r="C130" s="15"/>
      <c r="D130" s="15"/>
      <c r="E130" s="15"/>
      <c r="F130" s="15"/>
      <c r="G130" s="15"/>
    </row>
    <row r="131" spans="1:7" ht="12.75" customHeight="1" x14ac:dyDescent="0.2">
      <c r="A131" s="13"/>
      <c r="B131" s="14"/>
      <c r="C131" s="15"/>
      <c r="D131" s="15"/>
      <c r="E131" s="15"/>
      <c r="F131" s="15"/>
      <c r="G131" s="15"/>
    </row>
    <row r="132" spans="1:7" ht="12.75" customHeight="1" x14ac:dyDescent="0.2">
      <c r="A132" s="13"/>
      <c r="B132" s="14"/>
      <c r="C132" s="15"/>
      <c r="D132" s="15"/>
      <c r="E132" s="15"/>
      <c r="F132" s="15"/>
      <c r="G132" s="15"/>
    </row>
    <row r="133" spans="1:7" ht="12.75" customHeight="1" x14ac:dyDescent="0.2">
      <c r="A133" s="13"/>
      <c r="B133" s="14"/>
      <c r="C133" s="15"/>
      <c r="D133" s="15"/>
      <c r="E133" s="15"/>
      <c r="F133" s="15"/>
      <c r="G133" s="15"/>
    </row>
    <row r="134" spans="1:7" ht="12.75" customHeight="1" x14ac:dyDescent="0.2">
      <c r="A134" s="13"/>
      <c r="B134" s="14"/>
      <c r="C134" s="15"/>
      <c r="D134" s="15"/>
      <c r="E134" s="15"/>
      <c r="F134" s="15"/>
      <c r="G134" s="15"/>
    </row>
    <row r="135" spans="1:7" ht="26.25" customHeight="1" x14ac:dyDescent="0.2">
      <c r="A135" s="13"/>
      <c r="B135" s="14"/>
      <c r="C135" s="15"/>
      <c r="D135" s="15"/>
      <c r="E135" s="15"/>
      <c r="F135" s="15"/>
      <c r="G135" s="15"/>
    </row>
    <row r="136" spans="1:7" ht="12.75" customHeight="1" x14ac:dyDescent="0.2">
      <c r="A136" s="13"/>
      <c r="B136" s="14"/>
      <c r="C136" s="15"/>
      <c r="D136" s="15"/>
      <c r="E136" s="15"/>
      <c r="F136" s="15"/>
      <c r="G136" s="15"/>
    </row>
    <row r="137" spans="1:7" ht="12.75" customHeight="1" x14ac:dyDescent="0.2">
      <c r="A137" s="13"/>
      <c r="B137" s="14"/>
      <c r="C137" s="15"/>
      <c r="D137" s="15"/>
      <c r="E137" s="15"/>
      <c r="F137" s="15"/>
      <c r="G137" s="15"/>
    </row>
    <row r="138" spans="1:7" ht="12.75" customHeight="1" x14ac:dyDescent="0.2">
      <c r="A138" s="13"/>
      <c r="B138" s="13"/>
      <c r="C138" s="15"/>
      <c r="D138" s="15"/>
      <c r="E138" s="15"/>
      <c r="F138" s="15"/>
      <c r="G138" s="15"/>
    </row>
    <row r="139" spans="1:7" ht="12.75" customHeight="1" x14ac:dyDescent="0.2">
      <c r="A139" s="13"/>
      <c r="B139" s="13"/>
      <c r="C139" s="15"/>
      <c r="D139" s="15"/>
      <c r="E139" s="15"/>
      <c r="F139" s="15"/>
      <c r="G139" s="15"/>
    </row>
    <row r="140" spans="1:7" ht="12.75" customHeight="1" x14ac:dyDescent="0.2">
      <c r="A140" s="13"/>
      <c r="B140" s="13"/>
      <c r="C140" s="15"/>
      <c r="D140" s="15"/>
      <c r="E140" s="15"/>
      <c r="F140" s="15"/>
      <c r="G140" s="15"/>
    </row>
    <row r="141" spans="1:7" ht="12.75" customHeight="1" x14ac:dyDescent="0.2">
      <c r="A141" s="13"/>
      <c r="B141" s="14"/>
      <c r="C141" s="15"/>
      <c r="D141" s="15"/>
      <c r="E141" s="15"/>
      <c r="F141" s="15"/>
      <c r="G141" s="15"/>
    </row>
    <row r="142" spans="1:7" ht="12.75" customHeight="1" x14ac:dyDescent="0.2">
      <c r="A142" s="13"/>
      <c r="B142" s="14"/>
      <c r="C142" s="15"/>
      <c r="D142" s="15"/>
      <c r="E142" s="15"/>
      <c r="F142" s="15"/>
      <c r="G142" s="15"/>
    </row>
    <row r="143" spans="1:7" ht="12.75" customHeight="1" x14ac:dyDescent="0.2">
      <c r="A143" s="13"/>
      <c r="B143" s="14"/>
      <c r="C143" s="15"/>
      <c r="D143" s="15"/>
      <c r="E143" s="15"/>
      <c r="F143" s="15"/>
      <c r="G143" s="15"/>
    </row>
    <row r="144" spans="1:7" ht="12.75" customHeight="1" x14ac:dyDescent="0.2">
      <c r="A144" s="13"/>
      <c r="B144" s="14"/>
      <c r="C144" s="15"/>
      <c r="D144" s="15"/>
      <c r="E144" s="15"/>
      <c r="F144" s="15"/>
      <c r="G144" s="15"/>
    </row>
    <row r="145" spans="1:7" ht="12.75" customHeight="1" x14ac:dyDescent="0.2">
      <c r="A145" s="13"/>
      <c r="B145" s="14"/>
      <c r="C145" s="15"/>
      <c r="D145" s="15"/>
      <c r="E145" s="15"/>
      <c r="F145" s="15"/>
      <c r="G145" s="15"/>
    </row>
    <row r="146" spans="1:7" ht="12.75" customHeight="1" x14ac:dyDescent="0.2">
      <c r="A146" s="13"/>
      <c r="B146" s="14"/>
      <c r="C146" s="15"/>
      <c r="D146" s="15"/>
      <c r="E146" s="15"/>
      <c r="F146" s="15"/>
      <c r="G146" s="15"/>
    </row>
    <row r="147" spans="1:7" ht="12.75" customHeight="1" x14ac:dyDescent="0.2">
      <c r="A147" s="13"/>
      <c r="B147" s="14"/>
      <c r="C147" s="15"/>
      <c r="D147" s="15"/>
      <c r="E147" s="15"/>
      <c r="F147" s="15"/>
      <c r="G147" s="15"/>
    </row>
    <row r="148" spans="1:7" ht="12.75" customHeight="1" x14ac:dyDescent="0.2">
      <c r="A148" s="13"/>
      <c r="B148" s="14"/>
      <c r="C148" s="15"/>
      <c r="D148" s="15"/>
      <c r="E148" s="15"/>
      <c r="F148" s="15"/>
      <c r="G148" s="15"/>
    </row>
    <row r="149" spans="1:7" ht="12.75" customHeight="1" x14ac:dyDescent="0.2">
      <c r="A149" s="13"/>
      <c r="B149" s="14"/>
      <c r="C149" s="15"/>
      <c r="D149" s="15"/>
      <c r="E149" s="15"/>
      <c r="F149" s="15"/>
      <c r="G149" s="15"/>
    </row>
    <row r="150" spans="1:7" ht="12.75" customHeight="1" x14ac:dyDescent="0.2">
      <c r="A150" s="13"/>
      <c r="B150" s="14"/>
      <c r="C150" s="15"/>
      <c r="D150" s="15"/>
      <c r="E150" s="15"/>
      <c r="F150" s="15"/>
      <c r="G150" s="15"/>
    </row>
    <row r="151" spans="1:7" ht="26.25" customHeight="1" x14ac:dyDescent="0.2">
      <c r="A151" s="13"/>
      <c r="B151" s="14"/>
      <c r="C151" s="15"/>
      <c r="D151" s="15"/>
      <c r="E151" s="15"/>
      <c r="F151" s="15"/>
      <c r="G151" s="15"/>
    </row>
    <row r="152" spans="1:7" ht="12.75" customHeight="1" x14ac:dyDescent="0.2">
      <c r="A152" s="13"/>
      <c r="B152" s="14"/>
      <c r="C152" s="15"/>
      <c r="D152" s="15"/>
      <c r="E152" s="15"/>
      <c r="F152" s="15"/>
      <c r="G152" s="15"/>
    </row>
    <row r="153" spans="1:7" ht="12.75" customHeight="1" x14ac:dyDescent="0.2">
      <c r="A153" s="13"/>
      <c r="B153" s="14"/>
      <c r="C153" s="15"/>
      <c r="D153" s="15"/>
      <c r="E153" s="15"/>
      <c r="F153" s="15"/>
      <c r="G153" s="15"/>
    </row>
    <row r="154" spans="1:7" ht="12.75" customHeight="1" x14ac:dyDescent="0.2">
      <c r="A154" s="13"/>
      <c r="B154" s="13"/>
      <c r="C154" s="15"/>
      <c r="D154" s="15"/>
      <c r="E154" s="15"/>
      <c r="F154" s="15"/>
      <c r="G154" s="15"/>
    </row>
    <row r="155" spans="1:7" ht="12.75" customHeight="1" x14ac:dyDescent="0.2">
      <c r="A155" s="13"/>
      <c r="B155" s="14"/>
      <c r="C155" s="15"/>
      <c r="D155" s="15"/>
      <c r="E155" s="15"/>
      <c r="F155" s="15"/>
      <c r="G155" s="15"/>
    </row>
    <row r="156" spans="1:7" ht="12.75" customHeight="1" x14ac:dyDescent="0.2">
      <c r="A156" s="13"/>
      <c r="B156" s="14"/>
      <c r="C156" s="15"/>
      <c r="D156" s="15"/>
      <c r="E156" s="15"/>
      <c r="F156" s="15"/>
      <c r="G156" s="15"/>
    </row>
    <row r="157" spans="1:7" ht="12.75" customHeight="1" x14ac:dyDescent="0.2">
      <c r="A157" s="13"/>
      <c r="B157" s="14"/>
      <c r="C157" s="15"/>
      <c r="D157" s="15"/>
      <c r="E157" s="15"/>
      <c r="F157" s="15"/>
      <c r="G157" s="15"/>
    </row>
    <row r="158" spans="1:7" ht="12.75" customHeight="1" x14ac:dyDescent="0.2">
      <c r="A158" s="13"/>
      <c r="B158" s="14"/>
      <c r="C158" s="15"/>
      <c r="D158" s="15"/>
      <c r="E158" s="15"/>
      <c r="F158" s="15"/>
      <c r="G158" s="15"/>
    </row>
    <row r="159" spans="1:7" ht="12.75" customHeight="1" x14ac:dyDescent="0.2">
      <c r="A159" s="13"/>
      <c r="B159" s="13"/>
      <c r="C159" s="15"/>
      <c r="D159" s="15"/>
      <c r="E159" s="15"/>
      <c r="F159" s="15"/>
      <c r="G159" s="15"/>
    </row>
    <row r="160" spans="1:7" ht="26.25" customHeight="1" x14ac:dyDescent="0.2">
      <c r="A160" s="13"/>
      <c r="B160" s="14"/>
      <c r="C160" s="15"/>
      <c r="D160" s="15"/>
      <c r="E160" s="15"/>
      <c r="F160" s="15"/>
      <c r="G160" s="15"/>
    </row>
    <row r="161" spans="1:42" ht="12.75" customHeight="1" x14ac:dyDescent="0.2">
      <c r="A161" s="13"/>
      <c r="B161" s="14"/>
      <c r="C161" s="15"/>
      <c r="D161" s="15"/>
      <c r="E161" s="15"/>
      <c r="F161" s="15"/>
      <c r="G161" s="15"/>
    </row>
    <row r="162" spans="1:42" ht="12.75" customHeight="1" x14ac:dyDescent="0.2">
      <c r="A162" s="13"/>
      <c r="B162" s="14"/>
      <c r="C162" s="15"/>
      <c r="D162" s="15"/>
      <c r="E162" s="15"/>
      <c r="F162" s="15"/>
      <c r="G162" s="15"/>
    </row>
    <row r="163" spans="1:42" ht="12.75" customHeight="1" x14ac:dyDescent="0.2">
      <c r="A163" s="13"/>
      <c r="B163" s="14"/>
      <c r="C163" s="15"/>
      <c r="D163" s="15"/>
      <c r="E163" s="15"/>
      <c r="F163" s="15"/>
      <c r="G163" s="15"/>
    </row>
    <row r="164" spans="1:42" ht="12.75" customHeight="1" x14ac:dyDescent="0.2">
      <c r="A164" s="13"/>
      <c r="B164" s="14"/>
      <c r="C164" s="15"/>
      <c r="D164" s="15"/>
      <c r="E164" s="15"/>
      <c r="F164" s="15"/>
      <c r="G164" s="15"/>
    </row>
    <row r="165" spans="1:42" ht="12.75" customHeight="1" x14ac:dyDescent="0.2">
      <c r="A165" s="13"/>
      <c r="B165" s="14"/>
      <c r="C165" s="15"/>
      <c r="D165" s="15"/>
      <c r="E165" s="15"/>
      <c r="F165" s="15"/>
      <c r="G165" s="15"/>
    </row>
    <row r="166" spans="1:42" ht="12.75" customHeight="1" x14ac:dyDescent="0.2">
      <c r="A166" s="13"/>
      <c r="B166" s="14"/>
      <c r="C166" s="15"/>
      <c r="D166" s="15"/>
      <c r="E166" s="15"/>
      <c r="F166" s="15"/>
      <c r="G166" s="15"/>
    </row>
    <row r="167" spans="1:42" ht="12.75" customHeight="1" x14ac:dyDescent="0.2">
      <c r="A167" s="13"/>
      <c r="B167" s="14"/>
      <c r="C167" s="15"/>
      <c r="D167" s="15"/>
      <c r="E167" s="15"/>
      <c r="F167" s="15"/>
      <c r="G167" s="15"/>
    </row>
    <row r="168" spans="1:42" ht="12.75" customHeight="1" x14ac:dyDescent="0.2">
      <c r="A168" s="13"/>
      <c r="B168" s="14"/>
      <c r="C168" s="15"/>
      <c r="D168" s="15"/>
      <c r="E168" s="15"/>
      <c r="F168" s="15"/>
      <c r="G168" s="15"/>
    </row>
    <row r="169" spans="1:42" ht="12.75" customHeight="1" x14ac:dyDescent="0.2">
      <c r="A169" s="13"/>
      <c r="B169" s="19"/>
      <c r="C169" s="20"/>
      <c r="D169" s="15"/>
      <c r="E169" s="15"/>
      <c r="F169" s="15"/>
      <c r="G169" s="15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</row>
    <row r="170" spans="1:42" ht="26.25" customHeight="1" x14ac:dyDescent="0.2">
      <c r="A170" s="21"/>
      <c r="B170" s="22"/>
      <c r="C170" s="20"/>
      <c r="D170" s="15"/>
      <c r="E170" s="15"/>
      <c r="F170" s="15"/>
      <c r="G170" s="15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</row>
    <row r="171" spans="1:42" ht="12.75" customHeight="1" x14ac:dyDescent="0.2">
      <c r="A171" s="13"/>
      <c r="B171" s="13"/>
      <c r="C171" s="13"/>
      <c r="D171" s="15"/>
      <c r="E171" s="15"/>
      <c r="F171" s="15"/>
      <c r="G171" s="15"/>
      <c r="AH171" s="13"/>
    </row>
    <row r="172" spans="1:42" ht="12.75" customHeight="1" x14ac:dyDescent="0.2">
      <c r="A172" s="13"/>
      <c r="B172" s="13"/>
      <c r="C172" s="13"/>
      <c r="D172" s="15"/>
      <c r="E172" s="15"/>
      <c r="F172" s="15"/>
      <c r="G172" s="15"/>
      <c r="AH172" s="13"/>
    </row>
    <row r="173" spans="1:42" ht="12.75" customHeight="1" x14ac:dyDescent="0.2">
      <c r="D173" s="15"/>
      <c r="E173" s="15"/>
      <c r="F173" s="15"/>
      <c r="G173" s="15"/>
    </row>
    <row r="174" spans="1:42" ht="12.75" customHeight="1" x14ac:dyDescent="0.2">
      <c r="D174" s="15"/>
      <c r="E174" s="15"/>
      <c r="F174" s="15"/>
      <c r="G174" s="15"/>
    </row>
    <row r="175" spans="1:42" ht="12.75" customHeight="1" x14ac:dyDescent="0.2">
      <c r="D175" s="15"/>
      <c r="E175" s="15"/>
      <c r="F175" s="15"/>
      <c r="G175" s="15"/>
    </row>
    <row r="176" spans="1:42" ht="12.75" customHeight="1" x14ac:dyDescent="0.2">
      <c r="C176" s="23"/>
      <c r="D176" s="15"/>
      <c r="E176" s="15"/>
      <c r="F176" s="15"/>
      <c r="G176" s="15"/>
      <c r="AK176" s="13"/>
      <c r="AL176" s="13"/>
      <c r="AM176" s="13"/>
      <c r="AN176" s="13"/>
      <c r="AO176" s="13"/>
      <c r="AP176" s="13"/>
    </row>
    <row r="177" spans="3:42" ht="12.75" customHeight="1" x14ac:dyDescent="0.2">
      <c r="C177" s="24"/>
      <c r="D177" s="15"/>
      <c r="E177" s="15"/>
      <c r="F177" s="15"/>
      <c r="G177" s="15"/>
      <c r="AI177" s="13"/>
      <c r="AJ177" s="13"/>
      <c r="AK177" s="13"/>
      <c r="AL177" s="13"/>
      <c r="AM177" s="13"/>
      <c r="AN177" s="13"/>
      <c r="AO177" s="13"/>
      <c r="AP177" s="13"/>
    </row>
    <row r="178" spans="3:42" ht="12.75" customHeight="1" x14ac:dyDescent="0.2">
      <c r="C178" s="24"/>
      <c r="D178" s="15"/>
      <c r="E178" s="15"/>
      <c r="F178" s="15"/>
      <c r="G178" s="15"/>
      <c r="AI178" s="13"/>
      <c r="AJ178" s="13"/>
    </row>
    <row r="179" spans="3:42" ht="12.75" customHeight="1" x14ac:dyDescent="0.2">
      <c r="C179" s="24"/>
      <c r="D179" s="15"/>
      <c r="E179" s="15"/>
      <c r="F179" s="15"/>
      <c r="G179" s="15"/>
    </row>
    <row r="180" spans="3:42" ht="12.75" customHeight="1" x14ac:dyDescent="0.2">
      <c r="D180" s="15"/>
      <c r="E180" s="15"/>
      <c r="F180" s="15"/>
      <c r="G180" s="15"/>
    </row>
    <row r="181" spans="3:42" ht="12.75" customHeight="1" x14ac:dyDescent="0.2">
      <c r="D181" s="15"/>
      <c r="E181" s="15"/>
      <c r="F181" s="15"/>
      <c r="G181" s="15"/>
    </row>
    <row r="182" spans="3:42" ht="12.75" customHeight="1" x14ac:dyDescent="0.2">
      <c r="D182" s="15"/>
      <c r="E182" s="15"/>
      <c r="F182" s="15"/>
      <c r="G182" s="15"/>
    </row>
    <row r="183" spans="3:42" ht="12.75" customHeight="1" x14ac:dyDescent="0.2">
      <c r="D183" s="15"/>
      <c r="E183" s="15"/>
      <c r="F183" s="15"/>
      <c r="G183" s="15"/>
    </row>
    <row r="184" spans="3:42" ht="12.75" customHeight="1" x14ac:dyDescent="0.2">
      <c r="D184" s="15"/>
      <c r="E184" s="15"/>
      <c r="F184" s="15"/>
      <c r="G184" s="15"/>
    </row>
    <row r="185" spans="3:42" ht="12.75" customHeight="1" x14ac:dyDescent="0.2">
      <c r="D185" s="15"/>
      <c r="E185" s="15"/>
      <c r="F185" s="15"/>
      <c r="G185" s="15"/>
    </row>
    <row r="186" spans="3:42" ht="12.75" customHeight="1" x14ac:dyDescent="0.2">
      <c r="D186" s="15"/>
      <c r="E186" s="15"/>
      <c r="F186" s="15"/>
      <c r="G186" s="15"/>
    </row>
    <row r="187" spans="3:42" ht="12.75" customHeight="1" x14ac:dyDescent="0.2">
      <c r="D187" s="15"/>
      <c r="E187" s="15"/>
      <c r="F187" s="15"/>
      <c r="G187" s="15"/>
    </row>
    <row r="188" spans="3:42" ht="12.75" customHeight="1" x14ac:dyDescent="0.2">
      <c r="D188" s="15"/>
      <c r="E188" s="15"/>
      <c r="F188" s="15"/>
      <c r="G188" s="15"/>
    </row>
    <row r="189" spans="3:42" ht="12.75" customHeight="1" x14ac:dyDescent="0.2">
      <c r="D189" s="15"/>
      <c r="E189" s="15"/>
      <c r="F189" s="15"/>
      <c r="G189" s="15"/>
    </row>
    <row r="190" spans="3:42" ht="12.75" customHeight="1" x14ac:dyDescent="0.2">
      <c r="D190" s="15"/>
      <c r="E190" s="15"/>
      <c r="F190" s="15"/>
      <c r="G190" s="15"/>
    </row>
    <row r="191" spans="3:42" ht="12.75" customHeight="1" x14ac:dyDescent="0.2">
      <c r="D191" s="15"/>
      <c r="E191" s="15"/>
      <c r="F191" s="15"/>
      <c r="G191" s="15"/>
    </row>
    <row r="192" spans="3:42" ht="12.75" customHeight="1" x14ac:dyDescent="0.2">
      <c r="D192" s="15"/>
      <c r="E192" s="15"/>
      <c r="F192" s="15"/>
      <c r="G192" s="15"/>
    </row>
    <row r="193" spans="4:7" ht="12.75" customHeight="1" x14ac:dyDescent="0.2">
      <c r="D193" s="15"/>
      <c r="E193" s="15"/>
      <c r="F193" s="15"/>
      <c r="G193" s="15"/>
    </row>
    <row r="194" spans="4:7" ht="12.75" customHeight="1" x14ac:dyDescent="0.2">
      <c r="D194" s="15"/>
      <c r="E194" s="15"/>
      <c r="F194" s="15"/>
      <c r="G194" s="15"/>
    </row>
    <row r="195" spans="4:7" ht="12.75" customHeight="1" x14ac:dyDescent="0.2">
      <c r="D195" s="15"/>
      <c r="E195" s="15"/>
      <c r="F195" s="15"/>
      <c r="G195" s="15"/>
    </row>
    <row r="196" spans="4:7" ht="12.75" customHeight="1" x14ac:dyDescent="0.2">
      <c r="D196" s="15"/>
      <c r="E196" s="15"/>
      <c r="F196" s="15"/>
      <c r="G196" s="15"/>
    </row>
    <row r="197" spans="4:7" ht="12.75" customHeight="1" x14ac:dyDescent="0.2">
      <c r="D197" s="15"/>
      <c r="E197" s="15"/>
      <c r="F197" s="15"/>
      <c r="G197" s="15"/>
    </row>
    <row r="198" spans="4:7" ht="12.75" customHeight="1" x14ac:dyDescent="0.2">
      <c r="D198" s="15"/>
      <c r="E198" s="15"/>
      <c r="F198" s="15"/>
      <c r="G198" s="15"/>
    </row>
    <row r="199" spans="4:7" ht="12.75" customHeight="1" x14ac:dyDescent="0.2">
      <c r="D199" s="20"/>
      <c r="E199" s="20"/>
      <c r="F199" s="20"/>
      <c r="G199" s="20"/>
    </row>
    <row r="200" spans="4:7" ht="12.75" customHeight="1" x14ac:dyDescent="0.2">
      <c r="D200" s="20"/>
      <c r="E200" s="20"/>
      <c r="F200" s="20"/>
      <c r="G200" s="20"/>
    </row>
    <row r="201" spans="4:7" ht="12.75" customHeight="1" x14ac:dyDescent="0.2">
      <c r="D201" s="13"/>
      <c r="E201" s="13"/>
      <c r="F201" s="13"/>
      <c r="G201" s="13"/>
    </row>
    <row r="202" spans="4:7" ht="12.75" customHeight="1" x14ac:dyDescent="0.2">
      <c r="D202" s="13"/>
      <c r="E202" s="13"/>
      <c r="F202" s="13"/>
      <c r="G202" s="13"/>
    </row>
    <row r="203" spans="4:7" ht="12.75" customHeight="1" x14ac:dyDescent="0.2"/>
    <row r="204" spans="4:7" ht="12.75" customHeight="1" x14ac:dyDescent="0.2"/>
    <row r="205" spans="4:7" ht="12.75" customHeight="1" x14ac:dyDescent="0.2"/>
    <row r="206" spans="4:7" ht="12.75" customHeight="1" x14ac:dyDescent="0.2"/>
    <row r="207" spans="4:7" ht="12.75" customHeight="1" x14ac:dyDescent="0.2"/>
    <row r="208" spans="4:7" ht="12.75" customHeight="1" x14ac:dyDescent="0.2"/>
    <row r="209" ht="24" customHeight="1" x14ac:dyDescent="0.2"/>
    <row r="210" ht="12.75" customHeight="1" x14ac:dyDescent="0.2"/>
    <row r="211" ht="26.2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37.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26.2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25.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26.2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27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26.2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</sheetData>
  <mergeCells count="3">
    <mergeCell ref="A1:C1"/>
    <mergeCell ref="A2:C2"/>
    <mergeCell ref="C75:G75"/>
  </mergeCells>
  <phoneticPr fontId="13" type="noConversion"/>
  <pageMargins left="0.25" right="0.25" top="0.75" bottom="0.75" header="0.3" footer="0.3"/>
  <pageSetup paperSize="8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57031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7031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 Miasta</dc:creator>
  <cp:lastModifiedBy>ZUD NYSA</cp:lastModifiedBy>
  <cp:lastPrinted>2026-04-22T06:55:09Z</cp:lastPrinted>
  <dcterms:created xsi:type="dcterms:W3CDTF">2010-09-02T06:11:22Z</dcterms:created>
  <dcterms:modified xsi:type="dcterms:W3CDTF">2026-04-27T10:28:43Z</dcterms:modified>
</cp:coreProperties>
</file>